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2026-2028" sheetId="1" r:id="rId1"/>
  </sheets>
  <definedNames>
    <definedName name="_xlnm._FilterDatabase" localSheetId="0" hidden="1">'2026-2028'!$A$17:$U$174</definedName>
    <definedName name="Print_Titles" localSheetId="0">'2026-2028'!$16:$17</definedName>
    <definedName name="_xlnm.Print_Titles" localSheetId="0">'2026-2028'!$16:$17</definedName>
    <definedName name="_xlnm.Print_Area" localSheetId="0">'2026-2028'!$A$1:$R$173</definedName>
  </definedNames>
  <calcPr calcId="145621"/>
</workbook>
</file>

<file path=xl/calcChain.xml><?xml version="1.0" encoding="utf-8"?>
<calcChain xmlns="http://schemas.openxmlformats.org/spreadsheetml/2006/main">
  <c r="Q173" i="1" l="1"/>
  <c r="O173" i="1"/>
  <c r="P173" i="1" s="1"/>
  <c r="R173" i="1" s="1"/>
  <c r="N173" i="1"/>
  <c r="L173" i="1"/>
  <c r="K173" i="1"/>
  <c r="M173" i="1" s="1"/>
  <c r="J173" i="1"/>
  <c r="I173" i="1"/>
  <c r="G173" i="1"/>
  <c r="E173" i="1"/>
  <c r="D173" i="1"/>
  <c r="F173" i="1" s="1"/>
  <c r="H173" i="1" s="1"/>
  <c r="R161" i="1"/>
  <c r="M161" i="1"/>
  <c r="H161" i="1"/>
  <c r="R160" i="1"/>
  <c r="M160" i="1"/>
  <c r="H160" i="1"/>
  <c r="P159" i="1"/>
  <c r="R159" i="1" s="1"/>
  <c r="K159" i="1"/>
  <c r="M159" i="1" s="1"/>
  <c r="F159" i="1"/>
  <c r="H159" i="1" s="1"/>
  <c r="P158" i="1"/>
  <c r="R158" i="1" s="1"/>
  <c r="K158" i="1"/>
  <c r="M158" i="1" s="1"/>
  <c r="F158" i="1"/>
  <c r="H158" i="1" s="1"/>
  <c r="Q157" i="1"/>
  <c r="O157" i="1"/>
  <c r="P157" i="1" s="1"/>
  <c r="R157" i="1" s="1"/>
  <c r="N157" i="1"/>
  <c r="L157" i="1"/>
  <c r="K157" i="1"/>
  <c r="M157" i="1" s="1"/>
  <c r="J157" i="1"/>
  <c r="I157" i="1"/>
  <c r="G157" i="1"/>
  <c r="E157" i="1"/>
  <c r="D157" i="1"/>
  <c r="F157" i="1" s="1"/>
  <c r="H157" i="1" s="1"/>
  <c r="R156" i="1"/>
  <c r="M156" i="1"/>
  <c r="H156" i="1"/>
  <c r="P155" i="1"/>
  <c r="R155" i="1" s="1"/>
  <c r="K155" i="1"/>
  <c r="M155" i="1" s="1"/>
  <c r="F155" i="1"/>
  <c r="H155" i="1" s="1"/>
  <c r="P154" i="1"/>
  <c r="R154" i="1" s="1"/>
  <c r="K154" i="1"/>
  <c r="M154" i="1" s="1"/>
  <c r="F154" i="1"/>
  <c r="H154" i="1" s="1"/>
  <c r="P153" i="1"/>
  <c r="R153" i="1" s="1"/>
  <c r="K153" i="1"/>
  <c r="M153" i="1" s="1"/>
  <c r="F153" i="1"/>
  <c r="H153" i="1" s="1"/>
  <c r="P152" i="1"/>
  <c r="R152" i="1" s="1"/>
  <c r="K152" i="1"/>
  <c r="M152" i="1" s="1"/>
  <c r="F152" i="1"/>
  <c r="H152" i="1" s="1"/>
  <c r="P151" i="1"/>
  <c r="R151" i="1" s="1"/>
  <c r="K151" i="1"/>
  <c r="M151" i="1" s="1"/>
  <c r="F151" i="1"/>
  <c r="H151" i="1" s="1"/>
  <c r="P150" i="1"/>
  <c r="R150" i="1" s="1"/>
  <c r="K150" i="1"/>
  <c r="M150" i="1" s="1"/>
  <c r="F150" i="1"/>
  <c r="H150" i="1" s="1"/>
  <c r="P149" i="1"/>
  <c r="R149" i="1" s="1"/>
  <c r="K149" i="1"/>
  <c r="M149" i="1" s="1"/>
  <c r="F149" i="1"/>
  <c r="H149" i="1" s="1"/>
  <c r="P148" i="1"/>
  <c r="R148" i="1" s="1"/>
  <c r="K148" i="1"/>
  <c r="M148" i="1" s="1"/>
  <c r="F148" i="1"/>
  <c r="H148" i="1" s="1"/>
  <c r="P147" i="1"/>
  <c r="R147" i="1" s="1"/>
  <c r="K147" i="1"/>
  <c r="M147" i="1" s="1"/>
  <c r="F147" i="1"/>
  <c r="H147" i="1" s="1"/>
  <c r="P146" i="1"/>
  <c r="R146" i="1" s="1"/>
  <c r="K146" i="1"/>
  <c r="M146" i="1" s="1"/>
  <c r="F146" i="1"/>
  <c r="H146" i="1" s="1"/>
  <c r="P145" i="1"/>
  <c r="R145" i="1" s="1"/>
  <c r="K145" i="1"/>
  <c r="M145" i="1" s="1"/>
  <c r="F145" i="1"/>
  <c r="H145" i="1" s="1"/>
  <c r="P144" i="1"/>
  <c r="R144" i="1" s="1"/>
  <c r="L144" i="1"/>
  <c r="M144" i="1" s="1"/>
  <c r="K144" i="1"/>
  <c r="F144" i="1"/>
  <c r="H144" i="1" s="1"/>
  <c r="R143" i="1"/>
  <c r="P143" i="1"/>
  <c r="K143" i="1"/>
  <c r="M143" i="1" s="1"/>
  <c r="H143" i="1"/>
  <c r="F143" i="1"/>
  <c r="P142" i="1"/>
  <c r="R142" i="1" s="1"/>
  <c r="M142" i="1"/>
  <c r="K142" i="1"/>
  <c r="F142" i="1"/>
  <c r="H142" i="1" s="1"/>
  <c r="R141" i="1"/>
  <c r="P141" i="1"/>
  <c r="L141" i="1"/>
  <c r="L134" i="1" s="1"/>
  <c r="K141" i="1"/>
  <c r="M141" i="1" s="1"/>
  <c r="F141" i="1"/>
  <c r="H141" i="1" s="1"/>
  <c r="P140" i="1"/>
  <c r="R140" i="1" s="1"/>
  <c r="K140" i="1"/>
  <c r="M140" i="1" s="1"/>
  <c r="F140" i="1"/>
  <c r="H140" i="1" s="1"/>
  <c r="P139" i="1"/>
  <c r="R139" i="1" s="1"/>
  <c r="K139" i="1"/>
  <c r="M139" i="1" s="1"/>
  <c r="F139" i="1"/>
  <c r="H139" i="1" s="1"/>
  <c r="P138" i="1"/>
  <c r="R138" i="1" s="1"/>
  <c r="K138" i="1"/>
  <c r="M138" i="1" s="1"/>
  <c r="F138" i="1"/>
  <c r="H138" i="1" s="1"/>
  <c r="P137" i="1"/>
  <c r="R137" i="1" s="1"/>
  <c r="K137" i="1"/>
  <c r="M137" i="1" s="1"/>
  <c r="F137" i="1"/>
  <c r="H137" i="1" s="1"/>
  <c r="P136" i="1"/>
  <c r="R136" i="1" s="1"/>
  <c r="K136" i="1"/>
  <c r="M136" i="1" s="1"/>
  <c r="F136" i="1"/>
  <c r="H136" i="1" s="1"/>
  <c r="P135" i="1"/>
  <c r="R135" i="1" s="1"/>
  <c r="K135" i="1"/>
  <c r="M135" i="1" s="1"/>
  <c r="F135" i="1"/>
  <c r="H135" i="1" s="1"/>
  <c r="Q134" i="1"/>
  <c r="O134" i="1"/>
  <c r="N134" i="1"/>
  <c r="P134" i="1" s="1"/>
  <c r="M134" i="1"/>
  <c r="J134" i="1"/>
  <c r="I134" i="1"/>
  <c r="K134" i="1" s="1"/>
  <c r="G134" i="1"/>
  <c r="F134" i="1"/>
  <c r="H134" i="1" s="1"/>
  <c r="E134" i="1"/>
  <c r="D134" i="1"/>
  <c r="P133" i="1"/>
  <c r="R133" i="1" s="1"/>
  <c r="M133" i="1"/>
  <c r="K133" i="1"/>
  <c r="F133" i="1"/>
  <c r="H133" i="1" s="1"/>
  <c r="R132" i="1"/>
  <c r="P132" i="1"/>
  <c r="K132" i="1"/>
  <c r="M132" i="1" s="1"/>
  <c r="H132" i="1"/>
  <c r="F132" i="1"/>
  <c r="Q131" i="1"/>
  <c r="P131" i="1"/>
  <c r="O131" i="1"/>
  <c r="N131" i="1"/>
  <c r="M131" i="1"/>
  <c r="L131" i="1"/>
  <c r="J131" i="1"/>
  <c r="I131" i="1"/>
  <c r="K131" i="1" s="1"/>
  <c r="G131" i="1"/>
  <c r="E131" i="1"/>
  <c r="D131" i="1"/>
  <c r="R130" i="1"/>
  <c r="M130" i="1"/>
  <c r="H130" i="1"/>
  <c r="R129" i="1"/>
  <c r="M129" i="1"/>
  <c r="H129" i="1"/>
  <c r="R128" i="1"/>
  <c r="P128" i="1"/>
  <c r="K128" i="1"/>
  <c r="M128" i="1" s="1"/>
  <c r="F128" i="1"/>
  <c r="H128" i="1" s="1"/>
  <c r="P127" i="1"/>
  <c r="R127" i="1" s="1"/>
  <c r="M127" i="1"/>
  <c r="K127" i="1"/>
  <c r="F127" i="1"/>
  <c r="H127" i="1" s="1"/>
  <c r="P126" i="1"/>
  <c r="R126" i="1" s="1"/>
  <c r="K126" i="1"/>
  <c r="M126" i="1" s="1"/>
  <c r="H126" i="1"/>
  <c r="F126" i="1"/>
  <c r="P125" i="1"/>
  <c r="R125" i="1" s="1"/>
  <c r="K125" i="1"/>
  <c r="M125" i="1" s="1"/>
  <c r="F125" i="1"/>
  <c r="H125" i="1" s="1"/>
  <c r="R124" i="1"/>
  <c r="P124" i="1"/>
  <c r="K124" i="1"/>
  <c r="M124" i="1" s="1"/>
  <c r="F124" i="1"/>
  <c r="H124" i="1" s="1"/>
  <c r="P123" i="1"/>
  <c r="R123" i="1" s="1"/>
  <c r="M123" i="1"/>
  <c r="K123" i="1"/>
  <c r="F123" i="1"/>
  <c r="H123" i="1" s="1"/>
  <c r="P122" i="1"/>
  <c r="R122" i="1" s="1"/>
  <c r="K122" i="1"/>
  <c r="M122" i="1" s="1"/>
  <c r="H122" i="1"/>
  <c r="F122" i="1"/>
  <c r="P121" i="1"/>
  <c r="R121" i="1" s="1"/>
  <c r="K121" i="1"/>
  <c r="M121" i="1" s="1"/>
  <c r="F121" i="1"/>
  <c r="H121" i="1" s="1"/>
  <c r="R120" i="1"/>
  <c r="P120" i="1"/>
  <c r="K120" i="1"/>
  <c r="M120" i="1" s="1"/>
  <c r="F120" i="1"/>
  <c r="H120" i="1" s="1"/>
  <c r="P119" i="1"/>
  <c r="R119" i="1" s="1"/>
  <c r="K119" i="1"/>
  <c r="M119" i="1" s="1"/>
  <c r="F119" i="1"/>
  <c r="H119" i="1" s="1"/>
  <c r="P118" i="1"/>
  <c r="R118" i="1" s="1"/>
  <c r="K118" i="1"/>
  <c r="M118" i="1" s="1"/>
  <c r="F118" i="1"/>
  <c r="H118" i="1" s="1"/>
  <c r="P117" i="1"/>
  <c r="R117" i="1" s="1"/>
  <c r="K117" i="1"/>
  <c r="M117" i="1" s="1"/>
  <c r="F117" i="1"/>
  <c r="H117" i="1" s="1"/>
  <c r="P116" i="1"/>
  <c r="R116" i="1" s="1"/>
  <c r="K116" i="1"/>
  <c r="M116" i="1" s="1"/>
  <c r="F116" i="1"/>
  <c r="H116" i="1" s="1"/>
  <c r="Q114" i="1"/>
  <c r="O114" i="1"/>
  <c r="P114" i="1" s="1"/>
  <c r="R114" i="1" s="1"/>
  <c r="N114" i="1"/>
  <c r="L114" i="1"/>
  <c r="J114" i="1"/>
  <c r="I114" i="1"/>
  <c r="K114" i="1" s="1"/>
  <c r="M114" i="1" s="1"/>
  <c r="G114" i="1"/>
  <c r="E114" i="1"/>
  <c r="D114" i="1"/>
  <c r="F114" i="1" s="1"/>
  <c r="H114" i="1" s="1"/>
  <c r="R113" i="1"/>
  <c r="P113" i="1"/>
  <c r="M113" i="1"/>
  <c r="K113" i="1"/>
  <c r="H113" i="1"/>
  <c r="F113" i="1"/>
  <c r="R112" i="1"/>
  <c r="P112" i="1"/>
  <c r="M112" i="1"/>
  <c r="K112" i="1"/>
  <c r="H112" i="1"/>
  <c r="F112" i="1"/>
  <c r="R111" i="1"/>
  <c r="P111" i="1"/>
  <c r="M111" i="1"/>
  <c r="K111" i="1"/>
  <c r="H111" i="1"/>
  <c r="F111" i="1"/>
  <c r="Q109" i="1"/>
  <c r="O109" i="1"/>
  <c r="N109" i="1"/>
  <c r="N105" i="1" s="1"/>
  <c r="P105" i="1" s="1"/>
  <c r="R105" i="1" s="1"/>
  <c r="L109" i="1"/>
  <c r="J109" i="1"/>
  <c r="J105" i="1" s="1"/>
  <c r="K105" i="1" s="1"/>
  <c r="M105" i="1" s="1"/>
  <c r="I109" i="1"/>
  <c r="K109" i="1" s="1"/>
  <c r="M109" i="1" s="1"/>
  <c r="G109" i="1"/>
  <c r="F109" i="1"/>
  <c r="H109" i="1" s="1"/>
  <c r="E109" i="1"/>
  <c r="D109" i="1"/>
  <c r="Q108" i="1"/>
  <c r="Q165" i="1" s="1"/>
  <c r="O108" i="1"/>
  <c r="O165" i="1" s="1"/>
  <c r="N108" i="1"/>
  <c r="N165" i="1" s="1"/>
  <c r="P165" i="1" s="1"/>
  <c r="R165" i="1" s="1"/>
  <c r="L108" i="1"/>
  <c r="L165" i="1" s="1"/>
  <c r="J108" i="1"/>
  <c r="J165" i="1" s="1"/>
  <c r="I108" i="1"/>
  <c r="I165" i="1" s="1"/>
  <c r="K165" i="1" s="1"/>
  <c r="G108" i="1"/>
  <c r="G165" i="1" s="1"/>
  <c r="E108" i="1"/>
  <c r="E165" i="1" s="1"/>
  <c r="D108" i="1"/>
  <c r="D165" i="1" s="1"/>
  <c r="F165" i="1" s="1"/>
  <c r="H165" i="1" s="1"/>
  <c r="Q107" i="1"/>
  <c r="P107" i="1"/>
  <c r="R107" i="1" s="1"/>
  <c r="O107" i="1"/>
  <c r="N107" i="1"/>
  <c r="L107" i="1"/>
  <c r="J107" i="1"/>
  <c r="I107" i="1"/>
  <c r="K107" i="1" s="1"/>
  <c r="M107" i="1" s="1"/>
  <c r="G107" i="1"/>
  <c r="E107" i="1"/>
  <c r="D107" i="1"/>
  <c r="F107" i="1" s="1"/>
  <c r="H107" i="1" s="1"/>
  <c r="Q105" i="1"/>
  <c r="O105" i="1"/>
  <c r="L105" i="1"/>
  <c r="I105" i="1"/>
  <c r="G105" i="1"/>
  <c r="E105" i="1"/>
  <c r="D105" i="1"/>
  <c r="F105" i="1" s="1"/>
  <c r="H105" i="1" s="1"/>
  <c r="R104" i="1"/>
  <c r="P104" i="1"/>
  <c r="M104" i="1"/>
  <c r="K104" i="1"/>
  <c r="H104" i="1"/>
  <c r="F104" i="1"/>
  <c r="R103" i="1"/>
  <c r="P103" i="1"/>
  <c r="M103" i="1"/>
  <c r="K103" i="1"/>
  <c r="H103" i="1"/>
  <c r="F103" i="1"/>
  <c r="R102" i="1"/>
  <c r="P102" i="1"/>
  <c r="M102" i="1"/>
  <c r="K102" i="1"/>
  <c r="H102" i="1"/>
  <c r="F102" i="1"/>
  <c r="Q100" i="1"/>
  <c r="Q172" i="1" s="1"/>
  <c r="P100" i="1"/>
  <c r="R100" i="1" s="1"/>
  <c r="O100" i="1"/>
  <c r="O172" i="1" s="1"/>
  <c r="N100" i="1"/>
  <c r="N172" i="1" s="1"/>
  <c r="P172" i="1" s="1"/>
  <c r="R172" i="1" s="1"/>
  <c r="L100" i="1"/>
  <c r="L172" i="1" s="1"/>
  <c r="J100" i="1"/>
  <c r="J172" i="1" s="1"/>
  <c r="I100" i="1"/>
  <c r="I172" i="1" s="1"/>
  <c r="G100" i="1"/>
  <c r="G172" i="1" s="1"/>
  <c r="E100" i="1"/>
  <c r="E172" i="1" s="1"/>
  <c r="D100" i="1"/>
  <c r="D172" i="1" s="1"/>
  <c r="F172" i="1" s="1"/>
  <c r="H172" i="1" s="1"/>
  <c r="P99" i="1"/>
  <c r="R99" i="1" s="1"/>
  <c r="K99" i="1"/>
  <c r="M99" i="1" s="1"/>
  <c r="F99" i="1"/>
  <c r="H99" i="1" s="1"/>
  <c r="Q98" i="1"/>
  <c r="O98" i="1"/>
  <c r="N98" i="1"/>
  <c r="P98" i="1" s="1"/>
  <c r="R98" i="1" s="1"/>
  <c r="L98" i="1"/>
  <c r="J98" i="1"/>
  <c r="I98" i="1"/>
  <c r="K98" i="1" s="1"/>
  <c r="M98" i="1" s="1"/>
  <c r="G98" i="1"/>
  <c r="E98" i="1"/>
  <c r="F98" i="1" s="1"/>
  <c r="H98" i="1" s="1"/>
  <c r="D98" i="1"/>
  <c r="Q97" i="1"/>
  <c r="P97" i="1"/>
  <c r="R97" i="1" s="1"/>
  <c r="O97" i="1"/>
  <c r="N97" i="1"/>
  <c r="L97" i="1"/>
  <c r="J97" i="1"/>
  <c r="I97" i="1"/>
  <c r="K97" i="1" s="1"/>
  <c r="M97" i="1" s="1"/>
  <c r="G97" i="1"/>
  <c r="E97" i="1"/>
  <c r="D97" i="1"/>
  <c r="F97" i="1" s="1"/>
  <c r="H97" i="1" s="1"/>
  <c r="Q95" i="1"/>
  <c r="O95" i="1"/>
  <c r="P95" i="1" s="1"/>
  <c r="R95" i="1" s="1"/>
  <c r="N95" i="1"/>
  <c r="K95" i="1"/>
  <c r="J95" i="1"/>
  <c r="I95" i="1"/>
  <c r="G95" i="1"/>
  <c r="E95" i="1"/>
  <c r="R94" i="1"/>
  <c r="M94" i="1"/>
  <c r="H94" i="1"/>
  <c r="R93" i="1"/>
  <c r="M93" i="1"/>
  <c r="H93" i="1"/>
  <c r="R92" i="1"/>
  <c r="M92" i="1"/>
  <c r="H92" i="1"/>
  <c r="P91" i="1"/>
  <c r="R91" i="1" s="1"/>
  <c r="K91" i="1"/>
  <c r="M91" i="1" s="1"/>
  <c r="F91" i="1"/>
  <c r="H91" i="1" s="1"/>
  <c r="P90" i="1"/>
  <c r="R90" i="1" s="1"/>
  <c r="K90" i="1"/>
  <c r="M90" i="1" s="1"/>
  <c r="F90" i="1"/>
  <c r="H90" i="1" s="1"/>
  <c r="P89" i="1"/>
  <c r="R89" i="1" s="1"/>
  <c r="K89" i="1"/>
  <c r="M89" i="1" s="1"/>
  <c r="E89" i="1"/>
  <c r="F89" i="1" s="1"/>
  <c r="H89" i="1" s="1"/>
  <c r="R88" i="1"/>
  <c r="P88" i="1"/>
  <c r="K88" i="1"/>
  <c r="M88" i="1" s="1"/>
  <c r="E88" i="1"/>
  <c r="F88" i="1" s="1"/>
  <c r="H88" i="1" s="1"/>
  <c r="P87" i="1"/>
  <c r="R87" i="1" s="1"/>
  <c r="J87" i="1"/>
  <c r="K87" i="1" s="1"/>
  <c r="M87" i="1" s="1"/>
  <c r="H87" i="1"/>
  <c r="F87" i="1"/>
  <c r="P86" i="1"/>
  <c r="R86" i="1" s="1"/>
  <c r="J86" i="1"/>
  <c r="K86" i="1" s="1"/>
  <c r="M86" i="1" s="1"/>
  <c r="F86" i="1"/>
  <c r="H86" i="1" s="1"/>
  <c r="P85" i="1"/>
  <c r="R85" i="1" s="1"/>
  <c r="K85" i="1"/>
  <c r="M85" i="1" s="1"/>
  <c r="F85" i="1"/>
  <c r="H85" i="1" s="1"/>
  <c r="P84" i="1"/>
  <c r="R84" i="1" s="1"/>
  <c r="K84" i="1"/>
  <c r="M84" i="1" s="1"/>
  <c r="F84" i="1"/>
  <c r="H84" i="1" s="1"/>
  <c r="Q82" i="1"/>
  <c r="O82" i="1"/>
  <c r="P82" i="1" s="1"/>
  <c r="R82" i="1" s="1"/>
  <c r="N82" i="1"/>
  <c r="L82" i="1"/>
  <c r="K82" i="1"/>
  <c r="M82" i="1" s="1"/>
  <c r="J82" i="1"/>
  <c r="I82" i="1"/>
  <c r="G82" i="1"/>
  <c r="E82" i="1"/>
  <c r="D82" i="1"/>
  <c r="F82" i="1" s="1"/>
  <c r="H82" i="1" s="1"/>
  <c r="R81" i="1"/>
  <c r="P81" i="1"/>
  <c r="K81" i="1"/>
  <c r="M81" i="1" s="1"/>
  <c r="H81" i="1"/>
  <c r="F81" i="1"/>
  <c r="Q79" i="1"/>
  <c r="P79" i="1"/>
  <c r="R79" i="1" s="1"/>
  <c r="O79" i="1"/>
  <c r="N79" i="1"/>
  <c r="L79" i="1"/>
  <c r="J79" i="1"/>
  <c r="I79" i="1"/>
  <c r="K79" i="1" s="1"/>
  <c r="M79" i="1" s="1"/>
  <c r="G79" i="1"/>
  <c r="E79" i="1"/>
  <c r="D79" i="1"/>
  <c r="F79" i="1" s="1"/>
  <c r="H79" i="1" s="1"/>
  <c r="P78" i="1"/>
  <c r="R78" i="1" s="1"/>
  <c r="K78" i="1"/>
  <c r="M78" i="1" s="1"/>
  <c r="F78" i="1"/>
  <c r="H78" i="1" s="1"/>
  <c r="P77" i="1"/>
  <c r="R77" i="1" s="1"/>
  <c r="K77" i="1"/>
  <c r="M77" i="1" s="1"/>
  <c r="F77" i="1"/>
  <c r="H77" i="1" s="1"/>
  <c r="P76" i="1"/>
  <c r="R76" i="1" s="1"/>
  <c r="K76" i="1"/>
  <c r="M76" i="1" s="1"/>
  <c r="F76" i="1"/>
  <c r="H76" i="1" s="1"/>
  <c r="Q74" i="1"/>
  <c r="Q171" i="1" s="1"/>
  <c r="O74" i="1"/>
  <c r="N74" i="1"/>
  <c r="N171" i="1" s="1"/>
  <c r="L74" i="1"/>
  <c r="J74" i="1"/>
  <c r="J171" i="1" s="1"/>
  <c r="I74" i="1"/>
  <c r="K74" i="1" s="1"/>
  <c r="M74" i="1" s="1"/>
  <c r="G74" i="1"/>
  <c r="E74" i="1"/>
  <c r="E171" i="1" s="1"/>
  <c r="D74" i="1"/>
  <c r="P73" i="1"/>
  <c r="R73" i="1" s="1"/>
  <c r="M73" i="1"/>
  <c r="K73" i="1"/>
  <c r="F73" i="1"/>
  <c r="H73" i="1" s="1"/>
  <c r="R72" i="1"/>
  <c r="P72" i="1"/>
  <c r="K72" i="1"/>
  <c r="M72" i="1" s="1"/>
  <c r="H72" i="1"/>
  <c r="F72" i="1"/>
  <c r="P71" i="1"/>
  <c r="R71" i="1" s="1"/>
  <c r="M71" i="1"/>
  <c r="K71" i="1"/>
  <c r="F71" i="1"/>
  <c r="H71" i="1" s="1"/>
  <c r="R70" i="1"/>
  <c r="P70" i="1"/>
  <c r="K70" i="1"/>
  <c r="M70" i="1" s="1"/>
  <c r="H70" i="1"/>
  <c r="F70" i="1"/>
  <c r="P69" i="1"/>
  <c r="R69" i="1" s="1"/>
  <c r="M69" i="1"/>
  <c r="K69" i="1"/>
  <c r="F69" i="1"/>
  <c r="H69" i="1" s="1"/>
  <c r="R68" i="1"/>
  <c r="P68" i="1"/>
  <c r="K68" i="1"/>
  <c r="M68" i="1" s="1"/>
  <c r="H68" i="1"/>
  <c r="F68" i="1"/>
  <c r="P67" i="1"/>
  <c r="R67" i="1" s="1"/>
  <c r="M67" i="1"/>
  <c r="K67" i="1"/>
  <c r="F67" i="1"/>
  <c r="H67" i="1" s="1"/>
  <c r="R66" i="1"/>
  <c r="P66" i="1"/>
  <c r="K66" i="1"/>
  <c r="M66" i="1" s="1"/>
  <c r="H66" i="1"/>
  <c r="F66" i="1"/>
  <c r="P65" i="1"/>
  <c r="R65" i="1" s="1"/>
  <c r="M65" i="1"/>
  <c r="K65" i="1"/>
  <c r="F65" i="1"/>
  <c r="H65" i="1" s="1"/>
  <c r="R64" i="1"/>
  <c r="P64" i="1"/>
  <c r="K64" i="1"/>
  <c r="M64" i="1" s="1"/>
  <c r="H64" i="1"/>
  <c r="F64" i="1"/>
  <c r="P63" i="1"/>
  <c r="R63" i="1" s="1"/>
  <c r="M63" i="1"/>
  <c r="K63" i="1"/>
  <c r="F63" i="1"/>
  <c r="H63" i="1" s="1"/>
  <c r="R62" i="1"/>
  <c r="P62" i="1"/>
  <c r="K62" i="1"/>
  <c r="M62" i="1" s="1"/>
  <c r="H62" i="1"/>
  <c r="F62" i="1"/>
  <c r="P61" i="1"/>
  <c r="R61" i="1" s="1"/>
  <c r="M61" i="1"/>
  <c r="K61" i="1"/>
  <c r="F61" i="1"/>
  <c r="H61" i="1" s="1"/>
  <c r="R60" i="1"/>
  <c r="P60" i="1"/>
  <c r="K60" i="1"/>
  <c r="M60" i="1" s="1"/>
  <c r="H60" i="1"/>
  <c r="F60" i="1"/>
  <c r="P59" i="1"/>
  <c r="R59" i="1" s="1"/>
  <c r="M59" i="1"/>
  <c r="K59" i="1"/>
  <c r="F59" i="1"/>
  <c r="H59" i="1" s="1"/>
  <c r="R58" i="1"/>
  <c r="P58" i="1"/>
  <c r="K58" i="1"/>
  <c r="M58" i="1" s="1"/>
  <c r="H58" i="1"/>
  <c r="F58" i="1"/>
  <c r="P57" i="1"/>
  <c r="R57" i="1" s="1"/>
  <c r="M57" i="1"/>
  <c r="K57" i="1"/>
  <c r="F57" i="1"/>
  <c r="H57" i="1" s="1"/>
  <c r="R56" i="1"/>
  <c r="P56" i="1"/>
  <c r="K56" i="1"/>
  <c r="M56" i="1" s="1"/>
  <c r="H56" i="1"/>
  <c r="F56" i="1"/>
  <c r="P55" i="1"/>
  <c r="R55" i="1" s="1"/>
  <c r="M55" i="1"/>
  <c r="K55" i="1"/>
  <c r="F55" i="1"/>
  <c r="H55" i="1" s="1"/>
  <c r="R54" i="1"/>
  <c r="P54" i="1"/>
  <c r="K54" i="1"/>
  <c r="M54" i="1" s="1"/>
  <c r="H54" i="1"/>
  <c r="F54" i="1"/>
  <c r="Q53" i="1"/>
  <c r="P53" i="1"/>
  <c r="R53" i="1" s="1"/>
  <c r="O53" i="1"/>
  <c r="N53" i="1"/>
  <c r="L53" i="1"/>
  <c r="J53" i="1"/>
  <c r="I53" i="1"/>
  <c r="K53" i="1" s="1"/>
  <c r="M53" i="1" s="1"/>
  <c r="G53" i="1"/>
  <c r="E53" i="1"/>
  <c r="D53" i="1"/>
  <c r="F53" i="1" s="1"/>
  <c r="H53" i="1" s="1"/>
  <c r="Q52" i="1"/>
  <c r="O52" i="1"/>
  <c r="P52" i="1" s="1"/>
  <c r="R52" i="1" s="1"/>
  <c r="N52" i="1"/>
  <c r="L52" i="1"/>
  <c r="K52" i="1"/>
  <c r="M52" i="1" s="1"/>
  <c r="J52" i="1"/>
  <c r="I52" i="1"/>
  <c r="G52" i="1"/>
  <c r="E52" i="1"/>
  <c r="D52" i="1"/>
  <c r="F52" i="1" s="1"/>
  <c r="H52" i="1" s="1"/>
  <c r="Q51" i="1"/>
  <c r="O51" i="1"/>
  <c r="N51" i="1"/>
  <c r="P51" i="1" s="1"/>
  <c r="R51" i="1" s="1"/>
  <c r="L51" i="1"/>
  <c r="J51" i="1"/>
  <c r="I51" i="1"/>
  <c r="K51" i="1" s="1"/>
  <c r="M51" i="1" s="1"/>
  <c r="G51" i="1"/>
  <c r="F51" i="1"/>
  <c r="H51" i="1" s="1"/>
  <c r="E51" i="1"/>
  <c r="D51" i="1"/>
  <c r="Q49" i="1"/>
  <c r="O49" i="1"/>
  <c r="N49" i="1"/>
  <c r="P49" i="1" s="1"/>
  <c r="R49" i="1" s="1"/>
  <c r="L49" i="1"/>
  <c r="J49" i="1"/>
  <c r="I49" i="1"/>
  <c r="K49" i="1" s="1"/>
  <c r="M49" i="1" s="1"/>
  <c r="G49" i="1"/>
  <c r="E49" i="1"/>
  <c r="D49" i="1"/>
  <c r="F49" i="1" s="1"/>
  <c r="H49" i="1" s="1"/>
  <c r="R48" i="1"/>
  <c r="M48" i="1"/>
  <c r="H48" i="1"/>
  <c r="R47" i="1"/>
  <c r="P47" i="1"/>
  <c r="K47" i="1"/>
  <c r="M47" i="1" s="1"/>
  <c r="H47" i="1"/>
  <c r="F47" i="1"/>
  <c r="P46" i="1"/>
  <c r="R46" i="1" s="1"/>
  <c r="M46" i="1"/>
  <c r="K46" i="1"/>
  <c r="F46" i="1"/>
  <c r="H46" i="1" s="1"/>
  <c r="Q44" i="1"/>
  <c r="O44" i="1"/>
  <c r="N44" i="1"/>
  <c r="P44" i="1" s="1"/>
  <c r="R44" i="1" s="1"/>
  <c r="L44" i="1"/>
  <c r="K44" i="1"/>
  <c r="M44" i="1" s="1"/>
  <c r="J44" i="1"/>
  <c r="I44" i="1"/>
  <c r="G44" i="1"/>
  <c r="F44" i="1"/>
  <c r="H44" i="1" s="1"/>
  <c r="E44" i="1"/>
  <c r="D44" i="1"/>
  <c r="R43" i="1"/>
  <c r="M43" i="1"/>
  <c r="H43" i="1"/>
  <c r="P42" i="1"/>
  <c r="R42" i="1" s="1"/>
  <c r="M42" i="1"/>
  <c r="K42" i="1"/>
  <c r="F42" i="1"/>
  <c r="H42" i="1" s="1"/>
  <c r="R41" i="1"/>
  <c r="P41" i="1"/>
  <c r="K41" i="1"/>
  <c r="M41" i="1" s="1"/>
  <c r="H41" i="1"/>
  <c r="F41" i="1"/>
  <c r="Q39" i="1"/>
  <c r="P39" i="1"/>
  <c r="O39" i="1"/>
  <c r="N39" i="1"/>
  <c r="M39" i="1"/>
  <c r="L39" i="1"/>
  <c r="J39" i="1"/>
  <c r="I39" i="1"/>
  <c r="K39" i="1" s="1"/>
  <c r="G39" i="1"/>
  <c r="E39" i="1"/>
  <c r="D39" i="1"/>
  <c r="F39" i="1" s="1"/>
  <c r="H39" i="1" s="1"/>
  <c r="H38" i="1"/>
  <c r="P37" i="1"/>
  <c r="R37" i="1" s="1"/>
  <c r="M37" i="1"/>
  <c r="K37" i="1"/>
  <c r="F37" i="1"/>
  <c r="H37" i="1" s="1"/>
  <c r="R36" i="1"/>
  <c r="P36" i="1"/>
  <c r="K36" i="1"/>
  <c r="M36" i="1" s="1"/>
  <c r="H36" i="1"/>
  <c r="F36" i="1"/>
  <c r="P35" i="1"/>
  <c r="R35" i="1" s="1"/>
  <c r="M35" i="1"/>
  <c r="K35" i="1"/>
  <c r="F35" i="1"/>
  <c r="H35" i="1" s="1"/>
  <c r="Q33" i="1"/>
  <c r="O33" i="1"/>
  <c r="N33" i="1"/>
  <c r="L33" i="1"/>
  <c r="K33" i="1"/>
  <c r="M33" i="1" s="1"/>
  <c r="J33" i="1"/>
  <c r="I33" i="1"/>
  <c r="G33" i="1"/>
  <c r="F33" i="1"/>
  <c r="E33" i="1"/>
  <c r="D33" i="1"/>
  <c r="R32" i="1"/>
  <c r="P32" i="1"/>
  <c r="M32" i="1"/>
  <c r="K32" i="1"/>
  <c r="H32" i="1"/>
  <c r="F32" i="1"/>
  <c r="R31" i="1"/>
  <c r="P31" i="1"/>
  <c r="M31" i="1"/>
  <c r="K31" i="1"/>
  <c r="H31" i="1"/>
  <c r="F31" i="1"/>
  <c r="Q29" i="1"/>
  <c r="Q170" i="1" s="1"/>
  <c r="O29" i="1"/>
  <c r="O170" i="1" s="1"/>
  <c r="N29" i="1"/>
  <c r="L29" i="1"/>
  <c r="L170" i="1" s="1"/>
  <c r="J29" i="1"/>
  <c r="J170" i="1" s="1"/>
  <c r="I29" i="1"/>
  <c r="I170" i="1" s="1"/>
  <c r="G29" i="1"/>
  <c r="G170" i="1" s="1"/>
  <c r="F29" i="1"/>
  <c r="H29" i="1" s="1"/>
  <c r="E29" i="1"/>
  <c r="E170" i="1" s="1"/>
  <c r="D29" i="1"/>
  <c r="D170" i="1" s="1"/>
  <c r="F170" i="1" s="1"/>
  <c r="H170" i="1" s="1"/>
  <c r="R28" i="1"/>
  <c r="M28" i="1"/>
  <c r="H28" i="1"/>
  <c r="P27" i="1"/>
  <c r="R27" i="1" s="1"/>
  <c r="M27" i="1"/>
  <c r="K27" i="1"/>
  <c r="F27" i="1"/>
  <c r="H27" i="1" s="1"/>
  <c r="R26" i="1"/>
  <c r="P26" i="1"/>
  <c r="K26" i="1"/>
  <c r="M26" i="1" s="1"/>
  <c r="F26" i="1"/>
  <c r="H26" i="1" s="1"/>
  <c r="Q24" i="1"/>
  <c r="P24" i="1"/>
  <c r="R24" i="1" s="1"/>
  <c r="O24" i="1"/>
  <c r="N24" i="1"/>
  <c r="N169" i="1" s="1"/>
  <c r="L24" i="1"/>
  <c r="L169" i="1" s="1"/>
  <c r="K24" i="1"/>
  <c r="M24" i="1" s="1"/>
  <c r="J24" i="1"/>
  <c r="J169" i="1" s="1"/>
  <c r="I24" i="1"/>
  <c r="G24" i="1"/>
  <c r="G169" i="1" s="1"/>
  <c r="F24" i="1"/>
  <c r="H24" i="1" s="1"/>
  <c r="E24" i="1"/>
  <c r="D24" i="1"/>
  <c r="D169" i="1" s="1"/>
  <c r="Q23" i="1"/>
  <c r="Q167" i="1" s="1"/>
  <c r="O23" i="1"/>
  <c r="O167" i="1" s="1"/>
  <c r="N23" i="1"/>
  <c r="L23" i="1"/>
  <c r="L167" i="1" s="1"/>
  <c r="J23" i="1"/>
  <c r="J167" i="1" s="1"/>
  <c r="I23" i="1"/>
  <c r="I167" i="1" s="1"/>
  <c r="K167" i="1" s="1"/>
  <c r="M167" i="1" s="1"/>
  <c r="G23" i="1"/>
  <c r="G167" i="1" s="1"/>
  <c r="E23" i="1"/>
  <c r="E167" i="1" s="1"/>
  <c r="D23" i="1"/>
  <c r="D167" i="1" s="1"/>
  <c r="Q22" i="1"/>
  <c r="P22" i="1"/>
  <c r="R22" i="1" s="1"/>
  <c r="O22" i="1"/>
  <c r="N22" i="1"/>
  <c r="L22" i="1"/>
  <c r="J22" i="1"/>
  <c r="I22" i="1"/>
  <c r="K22" i="1" s="1"/>
  <c r="M22" i="1" s="1"/>
  <c r="G22" i="1"/>
  <c r="E22" i="1"/>
  <c r="D22" i="1"/>
  <c r="F22" i="1" s="1"/>
  <c r="H22" i="1" s="1"/>
  <c r="Q21" i="1"/>
  <c r="Q164" i="1" s="1"/>
  <c r="O21" i="1"/>
  <c r="O164" i="1" s="1"/>
  <c r="N21" i="1"/>
  <c r="N164" i="1" s="1"/>
  <c r="L21" i="1"/>
  <c r="L164" i="1" s="1"/>
  <c r="K21" i="1"/>
  <c r="M21" i="1" s="1"/>
  <c r="J21" i="1"/>
  <c r="J164" i="1" s="1"/>
  <c r="I21" i="1"/>
  <c r="I164" i="1" s="1"/>
  <c r="K164" i="1" s="1"/>
  <c r="M164" i="1" s="1"/>
  <c r="G21" i="1"/>
  <c r="G164" i="1" s="1"/>
  <c r="E21" i="1"/>
  <c r="E164" i="1" s="1"/>
  <c r="D21" i="1"/>
  <c r="D164" i="1" s="1"/>
  <c r="Q20" i="1"/>
  <c r="O20" i="1"/>
  <c r="N20" i="1"/>
  <c r="P20" i="1" s="1"/>
  <c r="R20" i="1" s="1"/>
  <c r="L20" i="1"/>
  <c r="J20" i="1"/>
  <c r="K20" i="1" s="1"/>
  <c r="M20" i="1" s="1"/>
  <c r="I20" i="1"/>
  <c r="G20" i="1"/>
  <c r="F20" i="1"/>
  <c r="H20" i="1" s="1"/>
  <c r="E20" i="1"/>
  <c r="D20" i="1"/>
  <c r="Q18" i="1"/>
  <c r="Q162" i="1" s="1"/>
  <c r="O18" i="1"/>
  <c r="O162" i="1" s="1"/>
  <c r="N18" i="1"/>
  <c r="N162" i="1" s="1"/>
  <c r="L18" i="1"/>
  <c r="J18" i="1"/>
  <c r="J162" i="1" s="1"/>
  <c r="I18" i="1"/>
  <c r="I162" i="1" s="1"/>
  <c r="K162" i="1" s="1"/>
  <c r="E18" i="1"/>
  <c r="E162" i="1" s="1"/>
  <c r="D18" i="1"/>
  <c r="K23" i="1" l="1"/>
  <c r="M23" i="1" s="1"/>
  <c r="E166" i="1"/>
  <c r="Q166" i="1"/>
  <c r="F18" i="1"/>
  <c r="G18" i="1"/>
  <c r="G162" i="1" s="1"/>
  <c r="K18" i="1"/>
  <c r="M18" i="1" s="1"/>
  <c r="P18" i="1"/>
  <c r="R18" i="1" s="1"/>
  <c r="F21" i="1"/>
  <c r="H21" i="1" s="1"/>
  <c r="P164" i="1"/>
  <c r="R164" i="1" s="1"/>
  <c r="F167" i="1"/>
  <c r="H167" i="1" s="1"/>
  <c r="O169" i="1"/>
  <c r="P169" i="1" s="1"/>
  <c r="R169" i="1" s="1"/>
  <c r="H33" i="1"/>
  <c r="R39" i="1"/>
  <c r="P162" i="1"/>
  <c r="R162" i="1" s="1"/>
  <c r="F164" i="1"/>
  <c r="H164" i="1" s="1"/>
  <c r="P21" i="1"/>
  <c r="R21" i="1" s="1"/>
  <c r="F23" i="1"/>
  <c r="H23" i="1" s="1"/>
  <c r="N167" i="1"/>
  <c r="P167" i="1" s="1"/>
  <c r="R167" i="1" s="1"/>
  <c r="P23" i="1"/>
  <c r="R23" i="1" s="1"/>
  <c r="N170" i="1"/>
  <c r="P170" i="1" s="1"/>
  <c r="R170" i="1" s="1"/>
  <c r="P29" i="1"/>
  <c r="R29" i="1" s="1"/>
  <c r="P33" i="1"/>
  <c r="R33" i="1" s="1"/>
  <c r="E169" i="1"/>
  <c r="F169" i="1" s="1"/>
  <c r="H169" i="1" s="1"/>
  <c r="I169" i="1"/>
  <c r="K169" i="1" s="1"/>
  <c r="M169" i="1" s="1"/>
  <c r="Q169" i="1"/>
  <c r="K29" i="1"/>
  <c r="M29" i="1" s="1"/>
  <c r="F74" i="1"/>
  <c r="H74" i="1" s="1"/>
  <c r="P171" i="1"/>
  <c r="R171" i="1" s="1"/>
  <c r="D95" i="1"/>
  <c r="F95" i="1" s="1"/>
  <c r="H95" i="1" s="1"/>
  <c r="L95" i="1"/>
  <c r="L162" i="1" s="1"/>
  <c r="M162" i="1" s="1"/>
  <c r="K172" i="1"/>
  <c r="M172" i="1" s="1"/>
  <c r="F108" i="1"/>
  <c r="H108" i="1" s="1"/>
  <c r="F131" i="1"/>
  <c r="H131" i="1" s="1"/>
  <c r="R134" i="1"/>
  <c r="I171" i="1"/>
  <c r="K171" i="1" s="1"/>
  <c r="J166" i="1"/>
  <c r="N166" i="1"/>
  <c r="P166" i="1" s="1"/>
  <c r="R166" i="1" s="1"/>
  <c r="G171" i="1"/>
  <c r="O171" i="1"/>
  <c r="F100" i="1"/>
  <c r="H100" i="1" s="1"/>
  <c r="K108" i="1"/>
  <c r="M108" i="1" s="1"/>
  <c r="P109" i="1"/>
  <c r="R109" i="1" s="1"/>
  <c r="I166" i="1"/>
  <c r="K170" i="1"/>
  <c r="M170" i="1" s="1"/>
  <c r="G166" i="1"/>
  <c r="O166" i="1"/>
  <c r="D171" i="1"/>
  <c r="F171" i="1" s="1"/>
  <c r="H171" i="1" s="1"/>
  <c r="L171" i="1"/>
  <c r="P74" i="1"/>
  <c r="R74" i="1" s="1"/>
  <c r="K100" i="1"/>
  <c r="M100" i="1" s="1"/>
  <c r="P108" i="1"/>
  <c r="R108" i="1" s="1"/>
  <c r="R131" i="1"/>
  <c r="D166" i="1"/>
  <c r="F166" i="1" s="1"/>
  <c r="H166" i="1" s="1"/>
  <c r="L166" i="1"/>
  <c r="M165" i="1"/>
  <c r="D162" i="1" l="1"/>
  <c r="F162" i="1" s="1"/>
  <c r="H162" i="1" s="1"/>
  <c r="K166" i="1"/>
  <c r="M166" i="1" s="1"/>
  <c r="M171" i="1"/>
  <c r="M95" i="1"/>
  <c r="H18" i="1"/>
</calcChain>
</file>

<file path=xl/sharedStrings.xml><?xml version="1.0" encoding="utf-8"?>
<sst xmlns="http://schemas.openxmlformats.org/spreadsheetml/2006/main" count="503" uniqueCount="295">
  <si>
    <t>ПРИЛОЖЕНИЕ 3</t>
  </si>
  <si>
    <t>к решению</t>
  </si>
  <si>
    <t>Пермской городской Думы</t>
  </si>
  <si>
    <t>от 16.12.2025 № 234</t>
  </si>
  <si>
    <t>ПЕРЕЧЕНЬ</t>
  </si>
  <si>
    <t>объектов капитального строительства муниципальной собственности и объектов недвижимого имущества, приобретаемых в муниципальную собственность, на 2026 год и на плановый период 2027 и 2028 годов</t>
  </si>
  <si>
    <t>тыс. руб.</t>
  </si>
  <si>
    <t>№ п/п</t>
  </si>
  <si>
    <t>Объект</t>
  </si>
  <si>
    <t>Исполнитель</t>
  </si>
  <si>
    <t>2026 год</t>
  </si>
  <si>
    <t>Поправки</t>
  </si>
  <si>
    <t>Уточнение февраль</t>
  </si>
  <si>
    <t>2027 год</t>
  </si>
  <si>
    <t>2028 год</t>
  </si>
  <si>
    <t>Образование</t>
  </si>
  <si>
    <t>.</t>
  </si>
  <si>
    <t>в том числе:</t>
  </si>
  <si>
    <t>местный бюджет</t>
  </si>
  <si>
    <t>0</t>
  </si>
  <si>
    <t>бюджет Пермского края</t>
  </si>
  <si>
    <t>федеральный бюджет</t>
  </si>
  <si>
    <t>безвозмездные поступления</t>
  </si>
  <si>
    <t>1.</t>
  </si>
  <si>
    <t>Строительство здания общеобразовательного учреждения в Ленинском районе города Перми</t>
  </si>
  <si>
    <t>Управление капитального строительства</t>
  </si>
  <si>
    <t>0720141970</t>
  </si>
  <si>
    <t>07201SН070</t>
  </si>
  <si>
    <t>2.</t>
  </si>
  <si>
    <t>Строительство здания общеобразовательного учреждения в Индустриальном районе города Перми</t>
  </si>
  <si>
    <t>Департамент образования</t>
  </si>
  <si>
    <t>071Ю450490</t>
  </si>
  <si>
    <t>3.</t>
  </si>
  <si>
    <t>4.</t>
  </si>
  <si>
    <t>Строительство нового корпуса МАОУ «Инженерная школа» г. Перми по ул. Академика Веденеева</t>
  </si>
  <si>
    <t>0720141680</t>
  </si>
  <si>
    <t>07201SН071</t>
  </si>
  <si>
    <t>5.</t>
  </si>
  <si>
    <t>Строительство здания общеобразовательного учреждения по адресу: г. Пермь, ул. Ветлужская</t>
  </si>
  <si>
    <t>0720141660</t>
  </si>
  <si>
    <t>6.</t>
  </si>
  <si>
    <t>Строительство спортивного зала МАОУ «СОШ № 79» г. Перми</t>
  </si>
  <si>
    <t>0730142640</t>
  </si>
  <si>
    <t>7.</t>
  </si>
  <si>
    <t>Строительство спортивного зала МАОУ «СОШ № 81» г. Перми</t>
  </si>
  <si>
    <t>0730143510</t>
  </si>
  <si>
    <t>Жилищно-коммунальное хозяйство</t>
  </si>
  <si>
    <t>8.</t>
  </si>
  <si>
    <t>Реконструкция системы очистки сточных вод в микрорайоне «Крым» Кировского района города Перми</t>
  </si>
  <si>
    <t>1330141090</t>
  </si>
  <si>
    <t>9.</t>
  </si>
  <si>
    <t>Строительство водопроводных сетей в микрорайоне «Вышка-1» Мотовилихинского района города Перми</t>
  </si>
  <si>
    <t>1330141220</t>
  </si>
  <si>
    <t>10.</t>
  </si>
  <si>
    <t>Строительство водопроводных сетей в микрорайоне Турбино</t>
  </si>
  <si>
    <t>1330141770</t>
  </si>
  <si>
    <t>11.</t>
  </si>
  <si>
    <t>Строительство водопроводных сетей в микрорайоне Левшино</t>
  </si>
  <si>
    <t>1330142000</t>
  </si>
  <si>
    <t>12.</t>
  </si>
  <si>
    <t>Реконструкция канализационной насосной станции «Речник» Дзержинского района города Перми</t>
  </si>
  <si>
    <t>1330142360</t>
  </si>
  <si>
    <t>13.</t>
  </si>
  <si>
    <t>Строительство сетей водоснабжения в микрорайоне «Заозерье» для земельных участков многодетных семей</t>
  </si>
  <si>
    <t>1330143480</t>
  </si>
  <si>
    <t>14.</t>
  </si>
  <si>
    <t>Строительство водопроводных сетей в микрорайоне Энергетик</t>
  </si>
  <si>
    <t>1330142010</t>
  </si>
  <si>
    <t>15.</t>
  </si>
  <si>
    <t>Строительство водопроводных сетей в микрорайоне Январский</t>
  </si>
  <si>
    <t>1330142060</t>
  </si>
  <si>
    <t>16.</t>
  </si>
  <si>
    <t>Строительство напорной канализации по отводу дождевых стоков от здания по ул. Маяковского, 57</t>
  </si>
  <si>
    <t>1330142100</t>
  </si>
  <si>
    <t>17.</t>
  </si>
  <si>
    <t>Строительство водопроводных сетей в микрорайоне Чапаевский</t>
  </si>
  <si>
    <t>1330142110</t>
  </si>
  <si>
    <t>18.</t>
  </si>
  <si>
    <t>Строительство сети водоотведения в микрорайоне Юбилейный по ул. Братская</t>
  </si>
  <si>
    <t>1330142130</t>
  </si>
  <si>
    <t>19.</t>
  </si>
  <si>
    <t>Строительство альтернативного источника в виде блочно-модульной котельной для снабжения тепловой энергией многоквартирных домов по адресам: шоссе Космонавтов, 322, 324, 326, 326а, 330</t>
  </si>
  <si>
    <t>1330142140</t>
  </si>
  <si>
    <t>20.</t>
  </si>
  <si>
    <t>Реконструкция котельных в городе Перми</t>
  </si>
  <si>
    <t>Департамент жилищно-коммунального хозяйства</t>
  </si>
  <si>
    <t>1320397521</t>
  </si>
  <si>
    <t>21.</t>
  </si>
  <si>
    <t>Реконструкция тепловых сетей в городе Перми</t>
  </si>
  <si>
    <t>1320397522</t>
  </si>
  <si>
    <t>22.</t>
  </si>
  <si>
    <t>Техническая модернизация объекта хозяйственного назначения. Реконструкция старого и нового машинных залов, РУ-6кВ, внутриплощадочных сетей. 1 этап реконструкция старого машинного зала</t>
  </si>
  <si>
    <t>1320397523</t>
  </si>
  <si>
    <t>23.</t>
  </si>
  <si>
    <t>Реконструкция второй нитки водовода от водовода Гайва-Закамск от НС «подкачка Гайва» до НС Северная</t>
  </si>
  <si>
    <t>1320397524</t>
  </si>
  <si>
    <t>24.</t>
  </si>
  <si>
    <t>Строительство второй нитки водовода Д-400 мм от ул.Репина до ВНС «Северная» (ул. Кабельщиков, 21) и блокировочной сети водопровода от водовода Д-400 мм по ул. Кабельщиков до сети водопровода Д-200 мм по ул. Карбышева</t>
  </si>
  <si>
    <t>1320397525</t>
  </si>
  <si>
    <t>25.</t>
  </si>
  <si>
    <t>Реконструкция сетей водоснабжения Кировского района и правобережной части Орджоникидзевского района г. Перми</t>
  </si>
  <si>
    <t>1320397526</t>
  </si>
  <si>
    <t>26.</t>
  </si>
  <si>
    <t>Приобретение объекта в муниципальную собственность «Сети канализации, водоснабжения по адресу: г. Пермь, Индустриальный район, по ул. Карпинского, 110»</t>
  </si>
  <si>
    <t>1330142250</t>
  </si>
  <si>
    <t>Приобретение объекта в муниципальную собственность «Тепловая сеть жилищного комплекса: шоссе Космонавтов, 322, шоссе Космонавтов, 324, шоссе Космонавтов, 326, шоссе Космонавтов, 326А, шоссе Космонавтов, 330»</t>
  </si>
  <si>
    <t>1330142260</t>
  </si>
  <si>
    <t>27.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</si>
  <si>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</si>
  <si>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Управление жилищных отношений</t>
  </si>
  <si>
    <t>1530121480, 15301214С0, 15201SЖ310</t>
  </si>
  <si>
    <t>151И267483</t>
  </si>
  <si>
    <t>28.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</si>
  <si>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</si>
  <si>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153022С080</t>
  </si>
  <si>
    <t>29.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</si>
  <si>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</si>
  <si>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15302R0820</t>
  </si>
  <si>
    <t>30.</t>
  </si>
  <si>
    <t>Реконструкция сети ливневой канализации по ул. 1-ой Красноармейской</t>
  </si>
  <si>
    <t xml:space="preserve">13203SЖ201 </t>
  </si>
  <si>
    <t>31.</t>
  </si>
  <si>
    <t>Строительство коллектора ливневой канализации по ул. Рабоче-Крестьянской</t>
  </si>
  <si>
    <t xml:space="preserve">13203SЖ202 </t>
  </si>
  <si>
    <t>32.</t>
  </si>
  <si>
    <t>Строительство коллектора ливневой канализации по ул. Ленина от Комсомольского проспекта до ул. Клименко</t>
  </si>
  <si>
    <t xml:space="preserve">13203SЖ203 </t>
  </si>
  <si>
    <t>33.</t>
  </si>
  <si>
    <t>Строительство коллектора ливневой канализации по ул. Николая Островского</t>
  </si>
  <si>
    <t>13203SЖ204</t>
  </si>
  <si>
    <t>34.</t>
  </si>
  <si>
    <t>Реконструкция сети ливневой канализации по ул. Ленина (участки по ул. Крисанова, ул. Плеханова)</t>
  </si>
  <si>
    <t>13203SЖ205</t>
  </si>
  <si>
    <t>35.</t>
  </si>
  <si>
    <t>Строительство коллектора ливневой канализации по ул. Монастырская от ул. Окулова до ул. Максима Горького</t>
  </si>
  <si>
    <t>13203SЖ206</t>
  </si>
  <si>
    <t>36.</t>
  </si>
  <si>
    <t>Строительство водопроводных сетей по ул. 2-я Мулянская Дзержинского района города Перми</t>
  </si>
  <si>
    <t>1330141780</t>
  </si>
  <si>
    <t>37.</t>
  </si>
  <si>
    <t>Строительство водопроводных сетей в микрорайоне Энергетик по ул. Краснослудской</t>
  </si>
  <si>
    <t>1330142030</t>
  </si>
  <si>
    <t>38.</t>
  </si>
  <si>
    <t>Приобретение имущества, расположенного по адресу: Пермский край, г.Пермь, Мотовилихинский район, ул. Журналиста Дементьева (котельная газовая модульная МГК 2,0 МВт; газопровод высокого и среднего давления, ГРПШ (59:01:0000000:89529); земельный участок (59:01:4019087:1557)</t>
  </si>
  <si>
    <t>1330142160</t>
  </si>
  <si>
    <t>Внешнее благоустройство</t>
  </si>
  <si>
    <t>39.</t>
  </si>
  <si>
    <t>Строительство городского питомника растений на земельном участке с кадастровым номером 59:01:0000000:91384</t>
  </si>
  <si>
    <t>1430143570</t>
  </si>
  <si>
    <t>40.</t>
  </si>
  <si>
    <t xml:space="preserve">Строительство надземного пешеходного перехода «Шпагина» г. Пермь </t>
  </si>
  <si>
    <t xml:space="preserve">Департамент дорог и благоустройства </t>
  </si>
  <si>
    <t>10202SЖ412</t>
  </si>
  <si>
    <t>41.</t>
  </si>
  <si>
    <t>Строительство крематория на кладбище «Восточное» города Перми</t>
  </si>
  <si>
    <t>1030441120</t>
  </si>
  <si>
    <t>Дорожное хозяйство</t>
  </si>
  <si>
    <t>дорожный фонд Пермского края</t>
  </si>
  <si>
    <t>42.</t>
  </si>
  <si>
    <t>Реконструкция автомобильной дороги по ул. Н. Островского на участке от ул. Революции до ул. Белинского</t>
  </si>
  <si>
    <t>Департамент дорог и благоустройства</t>
  </si>
  <si>
    <t> </t>
  </si>
  <si>
    <t>10201SД110, 103019Д022</t>
  </si>
  <si>
    <t>10201SД110</t>
  </si>
  <si>
    <t>43.</t>
  </si>
  <si>
    <t>Строительство подъездной дороги до лыжно-биатлонного комплекса, расположенного по адресу г. Пермь, ул. Спортивная, 22 («Пермские медведи»)</t>
  </si>
  <si>
    <t>44.</t>
  </si>
  <si>
    <t>Строительство автомобильной дороги по ул. Монастырской на участке от площади Трех столетий до территории Мотовилихинских заводов</t>
  </si>
  <si>
    <t>103019Д017, 10201SД110</t>
  </si>
  <si>
    <t>45.</t>
  </si>
  <si>
    <t>Реконструкция ул. Карпинского от ул. Архитектора Свиязева до ул. Космонавта Леонова</t>
  </si>
  <si>
    <t>103019Д010, 10201SД110</t>
  </si>
  <si>
    <t>46.</t>
  </si>
  <si>
    <t>Строительство автомобильной дороги по ул. Агатовой</t>
  </si>
  <si>
    <t>103019Д011</t>
  </si>
  <si>
    <t>47.</t>
  </si>
  <si>
    <t>Строительство автомобильной дороги по ул. Углеуральской</t>
  </si>
  <si>
    <t>103019Д012</t>
  </si>
  <si>
    <t>48.</t>
  </si>
  <si>
    <t>Строительство очистных сооружений и водоотвода ливневых стоков по ул. Куйбышева, 1 от ул. Петропавловской до выпуска</t>
  </si>
  <si>
    <t>103019Д014</t>
  </si>
  <si>
    <t>49.</t>
  </si>
  <si>
    <t>Строительство очистных сооружений и водоотвода ливневых стоков по ул. Куфонина от ул. Трамвайной до ул. Подлесной до выпуска</t>
  </si>
  <si>
    <t>103019Д015</t>
  </si>
  <si>
    <t>50.</t>
  </si>
  <si>
    <t>Строительство проезда от автомобильной дороги по ул. Советской до объекта регионального значения «Культурно-рекреационное пространство»</t>
  </si>
  <si>
    <t>103019Д021</t>
  </si>
  <si>
    <t>51.</t>
  </si>
  <si>
    <t>Строительство автомобильной дороги по Ивинскому проспекту</t>
  </si>
  <si>
    <t>103019Д024</t>
  </si>
  <si>
    <t>52.</t>
  </si>
  <si>
    <t>Строительство проезда на участке от ул. Уральской до ул. Степана Разина</t>
  </si>
  <si>
    <t>103019Д016</t>
  </si>
  <si>
    <t>53.</t>
  </si>
  <si>
    <t>Реконструкция Комсомольского проспекта от ул. Ленина до ул. Екатерининской по нечетной стороне, Тр-5в</t>
  </si>
  <si>
    <t>103019Д025</t>
  </si>
  <si>
    <t>54.</t>
  </si>
  <si>
    <t>Строительство улично-дорожной сети на участке от ул. Уинской до ул. А. Гайдара</t>
  </si>
  <si>
    <t>103019Д026</t>
  </si>
  <si>
    <t>103019Д022</t>
  </si>
  <si>
    <t>55.</t>
  </si>
  <si>
    <t>Строительство ливневой канализации и очистных сооружений для отвода воды с автомобильной дороги по ул. Маршала Жукова и прилегающей территории</t>
  </si>
  <si>
    <t>103019Д013</t>
  </si>
  <si>
    <t>56.</t>
  </si>
  <si>
    <t>Реконструкция автомобильной дороги по ул. Мира на участке от транспортной развязки на пересечении улиц Мира, Стахановская, Карпинского до шоссе Космонавтов</t>
  </si>
  <si>
    <t>Физическая культура и спорт</t>
  </si>
  <si>
    <t>57.</t>
  </si>
  <si>
    <t>Реконструкция ледовой арены МАУ ДО «ДЮЦ «Здоровье»</t>
  </si>
  <si>
    <t>0530141300</t>
  </si>
  <si>
    <t>Реконструкция физкультурно-оздоровительного комплекса по адресу: г. Пермь, ул. Рабочая, 9</t>
  </si>
  <si>
    <t>05301SФ280</t>
  </si>
  <si>
    <t>Общественная безопасность</t>
  </si>
  <si>
    <t>Строительство пожарного резервуара в микрорайоне Новобродовский Свердловского района города Перми</t>
  </si>
  <si>
    <t>0230141650</t>
  </si>
  <si>
    <t>58.</t>
  </si>
  <si>
    <t>Строительство пожарного резервуара в микрорайоне Бахаревка на пересечении ул. 1-й Бахаревской и ул. Пристанционной Свердловского района города Перми</t>
  </si>
  <si>
    <t>0230143170</t>
  </si>
  <si>
    <t>59.</t>
  </si>
  <si>
    <t>Строительство пожарного резервуара по ул. Мореходной Кировского района города Перми</t>
  </si>
  <si>
    <t>0230142090</t>
  </si>
  <si>
    <t>60.</t>
  </si>
  <si>
    <t>Строительство пожарного резервуара в микрорайоне Средняя Курья по ул. Торфяной Ленинского района города Перми</t>
  </si>
  <si>
    <t>0230142120</t>
  </si>
  <si>
    <t>61.</t>
  </si>
  <si>
    <t>Строительство пожарного резервуара по ул. Островского поселка Новые Ляды города Перми</t>
  </si>
  <si>
    <t>0230142080</t>
  </si>
  <si>
    <t>62.</t>
  </si>
  <si>
    <t>Строительство пожарного резервуара в микрорайоне Вышка-2 по ул. Омской Мотовилихинского района города Перми</t>
  </si>
  <si>
    <t>0230143620</t>
  </si>
  <si>
    <t>63.</t>
  </si>
  <si>
    <t>Строительство пожарного резервуара в микрорайоне Липовая Гора
по ул. 4-й Липогорской Свердловского района города Перми</t>
  </si>
  <si>
    <t>0230143610</t>
  </si>
  <si>
    <t>64.</t>
  </si>
  <si>
    <t>Строительство пожарного резервуара в микрорайоне Химики Орджоникидзевского района города Перми</t>
  </si>
  <si>
    <t>0230143630</t>
  </si>
  <si>
    <t>65.</t>
  </si>
  <si>
    <t>Строительство пожарного резервуара в микрорайоне Пихтовая стрелка Мотовилихинского района города Перми</t>
  </si>
  <si>
    <t>0230141890</t>
  </si>
  <si>
    <t>66.</t>
  </si>
  <si>
    <t>Строительство пожарного резервуара в микрорайоне Акуловский
по ул. Красноборская Дзержинского района города Перми</t>
  </si>
  <si>
    <t>0230141900</t>
  </si>
  <si>
    <t>67.</t>
  </si>
  <si>
    <t>Строительство пожарного резервуара в микрорайоне Верхняя Васильевка Орджоникидзевского района города Перми</t>
  </si>
  <si>
    <t>0230141920</t>
  </si>
  <si>
    <t>68.</t>
  </si>
  <si>
    <t>Строительство пожарного резервуара в микрорайоне Нижняя Васильевка Орджоникидзевского района города Перми</t>
  </si>
  <si>
    <t>0230141960</t>
  </si>
  <si>
    <t>69.</t>
  </si>
  <si>
    <t>Строительство пожарного резервуара в микрорайоне Верхнемуллинский по ул. 2-я Открытая Индустриального района города Перми</t>
  </si>
  <si>
    <t>0230141930</t>
  </si>
  <si>
    <t>70.</t>
  </si>
  <si>
    <t>Строительство пожарного резервуара в микрорайоне Свободный Орджоникидзевского района города Перми</t>
  </si>
  <si>
    <t>0230141940</t>
  </si>
  <si>
    <t>71.</t>
  </si>
  <si>
    <t>Строительство пожарного резервуара в микрорайоне Новые Водники (частный сектор) Кировского района города Перми</t>
  </si>
  <si>
    <t>0230142170</t>
  </si>
  <si>
    <t>72.</t>
  </si>
  <si>
    <t>Строительство пожарного резервуара в поселке Соболи Свердловского района города Перми</t>
  </si>
  <si>
    <t>0230142180</t>
  </si>
  <si>
    <t>73.</t>
  </si>
  <si>
    <t>Строительство пожарного резервуара в микрорайоне Заостровка (Мулянка) Дзержинского района города Перми</t>
  </si>
  <si>
    <t>0230142190</t>
  </si>
  <si>
    <t>74.</t>
  </si>
  <si>
    <t>Строительство пожарного резервуара в поселке Голый Мыс Свердловского района города Перми</t>
  </si>
  <si>
    <t>0230142200</t>
  </si>
  <si>
    <t>75.</t>
  </si>
  <si>
    <t>Строительство пожарного резервуара в микрорайоне Крым (частный сектор) Кировского района города Перми</t>
  </si>
  <si>
    <t>0230142210</t>
  </si>
  <si>
    <t>76.</t>
  </si>
  <si>
    <t>Строительство пожарного резервуара в поселке Ширяиха Орджоникидзевского района города Перми</t>
  </si>
  <si>
    <t>0230142220</t>
  </si>
  <si>
    <t>77.</t>
  </si>
  <si>
    <t>Строительство пожарного резервуара в микрорайоне Язовая Мотовилихинского района города Перми</t>
  </si>
  <si>
    <t>0230142230</t>
  </si>
  <si>
    <t>78.</t>
  </si>
  <si>
    <t>Строительство противооползневого сооружения в районе жилых домов по ул. КИМ, 5, 7, ул. Ивановской, 19 и ул. Чехова, 2, 4, 6, 8, 10</t>
  </si>
  <si>
    <t>0230241030</t>
  </si>
  <si>
    <t>Прочие объекты</t>
  </si>
  <si>
    <t>79.</t>
  </si>
  <si>
    <t>Строительство нежилого здания под размещение общественного центра по адресу: г. Пермь, Свердловский район, ул. Бродовское кольцо (микрорайон Новобродовский)</t>
  </si>
  <si>
    <t>0130141720</t>
  </si>
  <si>
    <t>80.</t>
  </si>
  <si>
    <t>Строительство нежилого здания под размещение общественного центра по адресу: г. Пермь, Орджоникидзевский район, ул. Кубанская (микрорайон Январский)</t>
  </si>
  <si>
    <t>0130141750</t>
  </si>
  <si>
    <t>81.</t>
  </si>
  <si>
    <t>Строительство нежилого здания под размещение общественного центра по адресу: г. Пермь, Ленинский район, ул. Борцов Революции, 153а</t>
  </si>
  <si>
    <t>0130141730</t>
  </si>
  <si>
    <t>82.</t>
  </si>
  <si>
    <t>Строительство нежилого здания под размещение общественного центра по адресу: г. Пермь, Свердловский район, ул. Промысловая (пос. Голый Мыс)</t>
  </si>
  <si>
    <t>0130141740</t>
  </si>
  <si>
    <t>Всего:</t>
  </si>
  <si>
    <t>в том числе</t>
  </si>
  <si>
    <t>в разрезе исполнителей</t>
  </si>
  <si>
    <t xml:space="preserve">Управление капитального строительства </t>
  </si>
  <si>
    <t>от 24.02.2026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</si>
</sst>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8" x14ac:knownFonts="1">
    <font>
      <sz val="10"/>
      <color theme="1"/>
      <name val="Arial Cyr"/>
    </font>
    <font>
      <sz val="14"/>
      <name val="Times New Roman"/>
    </font>
    <font>
      <sz val="12"/>
      <name val="Times New Roman"/>
    </font>
    <font>
      <b/>
      <sz val="14"/>
      <name val="Times New Roman"/>
    </font>
    <font>
      <b/>
      <sz val="14"/>
      <color theme="0"/>
      <name val="Times New Roman"/>
    </font>
    <font>
      <b/>
      <sz val="12"/>
      <name val="Times New Roman"/>
    </font>
    <font>
      <sz val="14"/>
      <color theme="0"/>
      <name val="Times New Roman"/>
    </font>
    <font>
      <sz val="1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shrinkToFit="1"/>
    </xf>
    <xf numFmtId="49" fontId="4" fillId="2" borderId="1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164" fontId="1" fillId="2" borderId="1" xfId="0" applyNumberFormat="1" applyFont="1" applyFill="1" applyBorder="1" applyAlignment="1">
      <alignment horizontal="right" vertical="center"/>
    </xf>
    <xf numFmtId="0" fontId="1" fillId="3" borderId="0" xfId="0" applyFont="1" applyFill="1"/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vertical="top"/>
    </xf>
    <xf numFmtId="164" fontId="1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 vertical="center"/>
    </xf>
    <xf numFmtId="1" fontId="1" fillId="3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49" fontId="2" fillId="5" borderId="0" xfId="0" applyNumberFormat="1" applyFont="1" applyFill="1" applyAlignment="1">
      <alignment horizontal="left" vertical="center"/>
    </xf>
    <xf numFmtId="49" fontId="1" fillId="5" borderId="0" xfId="0" applyNumberFormat="1" applyFont="1" applyFill="1" applyAlignment="1">
      <alignment horizontal="left" vertical="center"/>
    </xf>
    <xf numFmtId="1" fontId="1" fillId="5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vertical="top" wrapText="1"/>
    </xf>
    <xf numFmtId="164" fontId="3" fillId="2" borderId="0" xfId="0" applyNumberFormat="1" applyFont="1" applyFill="1" applyAlignment="1">
      <alignment horizontal="righ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164" fontId="1" fillId="3" borderId="0" xfId="0" applyNumberFormat="1" applyFont="1" applyFill="1" applyAlignment="1">
      <alignment horizontal="right" vertical="center"/>
    </xf>
    <xf numFmtId="49" fontId="2" fillId="3" borderId="0" xfId="0" applyNumberFormat="1" applyFont="1" applyFill="1" applyAlignment="1">
      <alignment horizontal="left" vertical="center"/>
    </xf>
    <xf numFmtId="0" fontId="0" fillId="2" borderId="0" xfId="0" applyFill="1"/>
    <xf numFmtId="49" fontId="1" fillId="2" borderId="0" xfId="0" applyNumberFormat="1" applyFont="1" applyFill="1" applyAlignment="1">
      <alignment horizontal="left" vertical="center" wrapText="1"/>
    </xf>
    <xf numFmtId="164" fontId="1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164" fontId="1" fillId="3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shrinkToFit="1"/>
    </xf>
    <xf numFmtId="49" fontId="4" fillId="3" borderId="1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right" vertical="center"/>
    </xf>
    <xf numFmtId="49" fontId="5" fillId="3" borderId="0" xfId="0" applyNumberFormat="1" applyFont="1" applyFill="1" applyAlignment="1">
      <alignment horizontal="left" vertical="center"/>
    </xf>
    <xf numFmtId="49" fontId="3" fillId="3" borderId="0" xfId="0" applyNumberFormat="1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center" shrinkToFit="1"/>
    </xf>
    <xf numFmtId="165" fontId="1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left" vertical="top" shrinkToFit="1"/>
    </xf>
    <xf numFmtId="49" fontId="1" fillId="2" borderId="1" xfId="0" applyNumberFormat="1" applyFont="1" applyFill="1" applyBorder="1" applyAlignment="1">
      <alignment horizontal="left" vertical="top" wrapText="1" shrinkToFit="1"/>
    </xf>
    <xf numFmtId="49" fontId="0" fillId="2" borderId="1" xfId="0" applyNumberFormat="1" applyFill="1" applyBorder="1" applyAlignment="1">
      <alignment horizontal="left" vertical="top" wrapText="1" shrinkToFit="1"/>
    </xf>
    <xf numFmtId="49" fontId="1" fillId="2" borderId="3" xfId="0" applyNumberFormat="1" applyFont="1" applyFill="1" applyBorder="1" applyAlignment="1">
      <alignment horizontal="left" vertical="top" wrapText="1" shrinkToFit="1"/>
    </xf>
    <xf numFmtId="49" fontId="1" fillId="2" borderId="4" xfId="0" applyNumberFormat="1" applyFont="1" applyFill="1" applyBorder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185"/>
  <sheetViews>
    <sheetView tabSelected="1" zoomScale="66" workbookViewId="0">
      <selection activeCell="B22" sqref="B22"/>
    </sheetView>
  </sheetViews>
  <sheetFormatPr defaultColWidth="9.109375" defaultRowHeight="18" x14ac:dyDescent="0.35"/>
  <cols>
    <col min="1" max="1" width="5.5546875" style="1" customWidth="1"/>
    <col min="2" max="2" width="82.6640625" style="2" customWidth="1"/>
    <col min="3" max="3" width="21.33203125" style="2" customWidth="1"/>
    <col min="4" max="7" width="17.5546875" style="3" hidden="1" customWidth="1"/>
    <col min="8" max="8" width="17.5546875" style="3" customWidth="1"/>
    <col min="9" max="12" width="17.5546875" style="3" hidden="1" customWidth="1"/>
    <col min="13" max="13" width="17.5546875" style="3" customWidth="1"/>
    <col min="14" max="17" width="17.5546875" style="3" hidden="1" customWidth="1"/>
    <col min="18" max="18" width="17.5546875" style="3" customWidth="1"/>
    <col min="19" max="19" width="17.109375" style="4" hidden="1" customWidth="1"/>
    <col min="20" max="20" width="10" style="5" hidden="1" customWidth="1"/>
    <col min="21" max="21" width="9.44140625" style="1" hidden="1" customWidth="1"/>
    <col min="22" max="23" width="9.109375" style="1" customWidth="1"/>
    <col min="24" max="16384" width="9.109375" style="1"/>
  </cols>
  <sheetData>
    <row r="1" spans="1:20" x14ac:dyDescent="0.35">
      <c r="O1" s="6"/>
      <c r="P1" s="6"/>
      <c r="Q1" s="6"/>
      <c r="R1" s="6" t="s">
        <v>0</v>
      </c>
    </row>
    <row r="2" spans="1:20" x14ac:dyDescent="0.35">
      <c r="O2" s="6"/>
      <c r="P2" s="6"/>
      <c r="Q2" s="6"/>
      <c r="R2" s="6" t="s">
        <v>1</v>
      </c>
    </row>
    <row r="3" spans="1:20" ht="18" customHeight="1" x14ac:dyDescent="0.35">
      <c r="O3" s="6"/>
      <c r="P3" s="6"/>
      <c r="Q3" s="6"/>
      <c r="R3" s="6" t="s">
        <v>2</v>
      </c>
    </row>
    <row r="4" spans="1:20" ht="18" customHeight="1" x14ac:dyDescent="0.35">
      <c r="M4" s="84" t="s">
        <v>294</v>
      </c>
      <c r="N4" s="83"/>
      <c r="O4" s="83"/>
      <c r="P4" s="83"/>
      <c r="Q4" s="83"/>
      <c r="R4" s="84"/>
    </row>
    <row r="6" spans="1:20" x14ac:dyDescent="0.35">
      <c r="R6" s="6" t="s">
        <v>0</v>
      </c>
    </row>
    <row r="7" spans="1:20" x14ac:dyDescent="0.35">
      <c r="R7" s="6" t="s">
        <v>1</v>
      </c>
    </row>
    <row r="8" spans="1:20" x14ac:dyDescent="0.35">
      <c r="R8" s="6" t="s">
        <v>2</v>
      </c>
    </row>
    <row r="9" spans="1:20" x14ac:dyDescent="0.35">
      <c r="R9" s="6" t="s">
        <v>3</v>
      </c>
    </row>
    <row r="10" spans="1:20" x14ac:dyDescent="0.35">
      <c r="R10" s="6"/>
    </row>
    <row r="11" spans="1:20" ht="15.75" customHeight="1" x14ac:dyDescent="0.35">
      <c r="A11" s="70" t="s">
        <v>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8"/>
    </row>
    <row r="12" spans="1:20" ht="19.5" customHeight="1" x14ac:dyDescent="0.35">
      <c r="A12" s="70" t="s">
        <v>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8"/>
    </row>
    <row r="13" spans="1:20" x14ac:dyDescent="0.3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8"/>
    </row>
    <row r="14" spans="1:20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8"/>
    </row>
    <row r="15" spans="1:20" x14ac:dyDescent="0.35">
      <c r="A15" s="9"/>
      <c r="B15" s="10"/>
      <c r="C15" s="10"/>
      <c r="O15" s="6"/>
      <c r="P15" s="6"/>
      <c r="Q15" s="6"/>
      <c r="R15" s="6" t="s">
        <v>6</v>
      </c>
    </row>
    <row r="16" spans="1:20" ht="18.75" customHeight="1" x14ac:dyDescent="0.35">
      <c r="A16" s="71" t="s">
        <v>7</v>
      </c>
      <c r="B16" s="71" t="s">
        <v>8</v>
      </c>
      <c r="C16" s="71" t="s">
        <v>9</v>
      </c>
      <c r="D16" s="74" t="s">
        <v>10</v>
      </c>
      <c r="E16" s="74" t="s">
        <v>11</v>
      </c>
      <c r="F16" s="74" t="s">
        <v>10</v>
      </c>
      <c r="G16" s="75" t="s">
        <v>12</v>
      </c>
      <c r="H16" s="75" t="s">
        <v>10</v>
      </c>
      <c r="I16" s="74" t="s">
        <v>13</v>
      </c>
      <c r="J16" s="74" t="s">
        <v>11</v>
      </c>
      <c r="K16" s="74" t="s">
        <v>13</v>
      </c>
      <c r="L16" s="75" t="s">
        <v>12</v>
      </c>
      <c r="M16" s="75" t="s">
        <v>13</v>
      </c>
      <c r="N16" s="74" t="s">
        <v>14</v>
      </c>
      <c r="O16" s="74" t="s">
        <v>11</v>
      </c>
      <c r="P16" s="74" t="s">
        <v>14</v>
      </c>
      <c r="Q16" s="75" t="s">
        <v>12</v>
      </c>
      <c r="R16" s="75" t="s">
        <v>14</v>
      </c>
      <c r="S16" s="8"/>
      <c r="T16" s="1"/>
    </row>
    <row r="17" spans="1:21" x14ac:dyDescent="0.35">
      <c r="A17" s="72"/>
      <c r="B17" s="73"/>
      <c r="C17" s="72"/>
      <c r="D17" s="74"/>
      <c r="E17" s="74"/>
      <c r="F17" s="74"/>
      <c r="G17" s="74"/>
      <c r="H17" s="74"/>
      <c r="I17" s="76"/>
      <c r="J17" s="74"/>
      <c r="K17" s="74"/>
      <c r="L17" s="74"/>
      <c r="M17" s="74"/>
      <c r="N17" s="76"/>
      <c r="O17" s="74"/>
      <c r="P17" s="74"/>
      <c r="Q17" s="74"/>
      <c r="R17" s="74"/>
      <c r="T17" s="1"/>
    </row>
    <row r="18" spans="1:21" s="11" customFormat="1" ht="33.75" customHeight="1" x14ac:dyDescent="0.25">
      <c r="A18" s="12"/>
      <c r="B18" s="13" t="s">
        <v>15</v>
      </c>
      <c r="C18" s="14" t="s">
        <v>16</v>
      </c>
      <c r="D18" s="15">
        <f>D24+D29+D33+D39+D44+D47</f>
        <v>2347809.4000000004</v>
      </c>
      <c r="E18" s="15">
        <f>E24+E29+E33+E39+E44+E47</f>
        <v>0</v>
      </c>
      <c r="F18" s="15">
        <f>D18+E18</f>
        <v>2347809.4000000004</v>
      </c>
      <c r="G18" s="15">
        <f>G24+G29+G33+G39+G44+G47+G48</f>
        <v>33751.494980000003</v>
      </c>
      <c r="H18" s="15">
        <f>F18+G18</f>
        <v>2381560.8949800003</v>
      </c>
      <c r="I18" s="15">
        <f>I24+I29+I33+I39+I44+I47</f>
        <v>2392043.5999999996</v>
      </c>
      <c r="J18" s="15">
        <f>J24+J29+J33+J39+J44+J47</f>
        <v>0</v>
      </c>
      <c r="K18" s="15">
        <f>I18+J18</f>
        <v>2392043.5999999996</v>
      </c>
      <c r="L18" s="15">
        <f>L24+L29+L33+L39+L44+L47</f>
        <v>0</v>
      </c>
      <c r="M18" s="15">
        <f>K18+L18</f>
        <v>2392043.5999999996</v>
      </c>
      <c r="N18" s="15">
        <f>N24+N29+N33+N39+N44+N47</f>
        <v>0</v>
      </c>
      <c r="O18" s="15">
        <f>O24+O29+O33+O39+O44+O47</f>
        <v>0</v>
      </c>
      <c r="P18" s="15">
        <f>N18+O18</f>
        <v>0</v>
      </c>
      <c r="Q18" s="15">
        <f>Q24+Q29+Q33+Q39+Q44+Q47</f>
        <v>0</v>
      </c>
      <c r="R18" s="15">
        <f>P18+Q18</f>
        <v>0</v>
      </c>
      <c r="S18" s="16"/>
      <c r="T18" s="17"/>
    </row>
    <row r="19" spans="1:21" x14ac:dyDescent="0.35">
      <c r="A19" s="18"/>
      <c r="B19" s="19" t="s">
        <v>17</v>
      </c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21" s="22" customFormat="1" hidden="1" x14ac:dyDescent="0.35">
      <c r="A20" s="23"/>
      <c r="B20" s="24" t="s">
        <v>18</v>
      </c>
      <c r="C20" s="25"/>
      <c r="D20" s="26">
        <f>D26+D35+D41+D47</f>
        <v>35718.400000000001</v>
      </c>
      <c r="E20" s="26">
        <f>E26+E35+E41+E47</f>
        <v>0</v>
      </c>
      <c r="F20" s="26">
        <f t="shared" ref="F20:F82" si="0">D20+E20</f>
        <v>35718.400000000001</v>
      </c>
      <c r="G20" s="26">
        <f>G26+G35+G41+G47+G48</f>
        <v>26162.946</v>
      </c>
      <c r="H20" s="26">
        <f t="shared" ref="H20:H82" si="1">F20+G20</f>
        <v>61881.346000000005</v>
      </c>
      <c r="I20" s="26">
        <f>I26+I35+I41+I47</f>
        <v>397926.39999999997</v>
      </c>
      <c r="J20" s="26">
        <f>J26+J35+J41+J47</f>
        <v>0</v>
      </c>
      <c r="K20" s="26">
        <f t="shared" ref="K20:K82" si="2">I20+J20</f>
        <v>397926.39999999997</v>
      </c>
      <c r="L20" s="26">
        <f>L26+L35+L41+L47</f>
        <v>0</v>
      </c>
      <c r="M20" s="26">
        <f t="shared" ref="M20:M82" si="3">K20+L20</f>
        <v>397926.39999999997</v>
      </c>
      <c r="N20" s="26">
        <f>N26+N35+N41+N47</f>
        <v>0</v>
      </c>
      <c r="O20" s="26">
        <f>O26+O35+O41+O47</f>
        <v>0</v>
      </c>
      <c r="P20" s="26">
        <f t="shared" ref="P20:P82" si="4">N20+O20</f>
        <v>0</v>
      </c>
      <c r="Q20" s="26">
        <f>Q26+Q35+Q41+Q47</f>
        <v>0</v>
      </c>
      <c r="R20" s="26">
        <f t="shared" ref="R20:R82" si="5">P20+Q20</f>
        <v>0</v>
      </c>
      <c r="S20" s="27"/>
      <c r="T20" s="28" t="s">
        <v>19</v>
      </c>
      <c r="U20" s="29"/>
    </row>
    <row r="21" spans="1:21" x14ac:dyDescent="0.35">
      <c r="A21" s="18"/>
      <c r="B21" s="30" t="s">
        <v>20</v>
      </c>
      <c r="C21" s="20" t="s">
        <v>16</v>
      </c>
      <c r="D21" s="21">
        <f>D27+D31+D36+D42</f>
        <v>1707132.8</v>
      </c>
      <c r="E21" s="21">
        <f>E27+E31+E36+E42</f>
        <v>0</v>
      </c>
      <c r="F21" s="21">
        <f t="shared" si="0"/>
        <v>1707132.8</v>
      </c>
      <c r="G21" s="21">
        <f>G27+G31+G36+G42</f>
        <v>0</v>
      </c>
      <c r="H21" s="21">
        <f t="shared" si="1"/>
        <v>1707132.8</v>
      </c>
      <c r="I21" s="21">
        <f>I27+I31+I36+I42</f>
        <v>1376949.1</v>
      </c>
      <c r="J21" s="21">
        <f>J27+J31+J36+J42</f>
        <v>0</v>
      </c>
      <c r="K21" s="21">
        <f t="shared" si="2"/>
        <v>1376949.1</v>
      </c>
      <c r="L21" s="21">
        <f>L27+L31+L36+L42</f>
        <v>0</v>
      </c>
      <c r="M21" s="21">
        <f t="shared" si="3"/>
        <v>1376949.1</v>
      </c>
      <c r="N21" s="21">
        <f>N27+N31+N36+N42</f>
        <v>0</v>
      </c>
      <c r="O21" s="21">
        <f>O27+O31+O36+O42</f>
        <v>0</v>
      </c>
      <c r="P21" s="21">
        <f t="shared" si="4"/>
        <v>0</v>
      </c>
      <c r="Q21" s="21">
        <f>Q27+Q31+Q36+Q42</f>
        <v>0</v>
      </c>
      <c r="R21" s="21">
        <f t="shared" si="5"/>
        <v>0</v>
      </c>
      <c r="U21" s="31"/>
    </row>
    <row r="22" spans="1:21" x14ac:dyDescent="0.35">
      <c r="A22" s="18"/>
      <c r="B22" s="30" t="s">
        <v>21</v>
      </c>
      <c r="C22" s="20" t="s">
        <v>16</v>
      </c>
      <c r="D22" s="21">
        <f>D32+D37</f>
        <v>604377.1</v>
      </c>
      <c r="E22" s="21">
        <f>E32+E37</f>
        <v>0</v>
      </c>
      <c r="F22" s="21">
        <f t="shared" si="0"/>
        <v>604377.1</v>
      </c>
      <c r="G22" s="21">
        <f>G32+G37</f>
        <v>0</v>
      </c>
      <c r="H22" s="21">
        <f t="shared" si="1"/>
        <v>604377.1</v>
      </c>
      <c r="I22" s="21">
        <f>I32+I37</f>
        <v>617168.1</v>
      </c>
      <c r="J22" s="21">
        <f>J32+J37</f>
        <v>0</v>
      </c>
      <c r="K22" s="21">
        <f t="shared" si="2"/>
        <v>617168.1</v>
      </c>
      <c r="L22" s="21">
        <f>L32+L37</f>
        <v>0</v>
      </c>
      <c r="M22" s="21">
        <f t="shared" si="3"/>
        <v>617168.1</v>
      </c>
      <c r="N22" s="21">
        <f>N32+N37</f>
        <v>0</v>
      </c>
      <c r="O22" s="21">
        <f>O32+O37</f>
        <v>0</v>
      </c>
      <c r="P22" s="21">
        <f t="shared" si="4"/>
        <v>0</v>
      </c>
      <c r="Q22" s="21">
        <f>Q32+Q37</f>
        <v>0</v>
      </c>
      <c r="R22" s="21">
        <f t="shared" si="5"/>
        <v>0</v>
      </c>
      <c r="U22" s="31"/>
    </row>
    <row r="23" spans="1:21" x14ac:dyDescent="0.35">
      <c r="A23" s="18"/>
      <c r="B23" s="30" t="s">
        <v>22</v>
      </c>
      <c r="C23" s="20" t="s">
        <v>16</v>
      </c>
      <c r="D23" s="21">
        <f>D46</f>
        <v>581.1</v>
      </c>
      <c r="E23" s="21">
        <f>E46</f>
        <v>0</v>
      </c>
      <c r="F23" s="21">
        <f t="shared" si="0"/>
        <v>581.1</v>
      </c>
      <c r="G23" s="21">
        <f>G46+G43+G28+G38</f>
        <v>7588.5489799999996</v>
      </c>
      <c r="H23" s="21">
        <f t="shared" si="1"/>
        <v>8169.6489799999999</v>
      </c>
      <c r="I23" s="21">
        <f>I46</f>
        <v>0</v>
      </c>
      <c r="J23" s="21">
        <f>J46</f>
        <v>0</v>
      </c>
      <c r="K23" s="21">
        <f t="shared" si="2"/>
        <v>0</v>
      </c>
      <c r="L23" s="21">
        <f>L46+L43+L28+L38</f>
        <v>0</v>
      </c>
      <c r="M23" s="21">
        <f t="shared" si="3"/>
        <v>0</v>
      </c>
      <c r="N23" s="21">
        <f>N46</f>
        <v>0</v>
      </c>
      <c r="O23" s="21">
        <f>O46</f>
        <v>0</v>
      </c>
      <c r="P23" s="21">
        <f t="shared" si="4"/>
        <v>0</v>
      </c>
      <c r="Q23" s="21">
        <f>Q46+Q43+Q28+Q38</f>
        <v>0</v>
      </c>
      <c r="R23" s="21">
        <f t="shared" si="5"/>
        <v>0</v>
      </c>
      <c r="U23" s="31"/>
    </row>
    <row r="24" spans="1:21" ht="54" x14ac:dyDescent="0.35">
      <c r="A24" s="18" t="s">
        <v>23</v>
      </c>
      <c r="B24" s="30" t="s">
        <v>24</v>
      </c>
      <c r="C24" s="32" t="s">
        <v>25</v>
      </c>
      <c r="D24" s="21">
        <f>D26+D27</f>
        <v>836272.60000000009</v>
      </c>
      <c r="E24" s="21">
        <f>E26+E27</f>
        <v>0</v>
      </c>
      <c r="F24" s="21">
        <f t="shared" si="0"/>
        <v>836272.60000000009</v>
      </c>
      <c r="G24" s="21">
        <f>G26+G27+G28</f>
        <v>7540.8158800000001</v>
      </c>
      <c r="H24" s="21">
        <f t="shared" si="1"/>
        <v>843813.4158800001</v>
      </c>
      <c r="I24" s="21">
        <f>I26+I27</f>
        <v>1077500.5</v>
      </c>
      <c r="J24" s="21">
        <f>J26+J27</f>
        <v>0</v>
      </c>
      <c r="K24" s="21">
        <f t="shared" si="2"/>
        <v>1077500.5</v>
      </c>
      <c r="L24" s="21">
        <f>L26+L27+L28</f>
        <v>0</v>
      </c>
      <c r="M24" s="21">
        <f t="shared" si="3"/>
        <v>1077500.5</v>
      </c>
      <c r="N24" s="21">
        <f>N26+N27</f>
        <v>0</v>
      </c>
      <c r="O24" s="21">
        <f>O26+O27</f>
        <v>0</v>
      </c>
      <c r="P24" s="21">
        <f t="shared" si="4"/>
        <v>0</v>
      </c>
      <c r="Q24" s="21">
        <f>Q26+Q27+Q28</f>
        <v>0</v>
      </c>
      <c r="R24" s="21">
        <f t="shared" si="5"/>
        <v>0</v>
      </c>
      <c r="U24" s="31"/>
    </row>
    <row r="25" spans="1:21" x14ac:dyDescent="0.35">
      <c r="A25" s="18"/>
      <c r="B25" s="30" t="s">
        <v>17</v>
      </c>
      <c r="C25" s="3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U25" s="31"/>
    </row>
    <row r="26" spans="1:21" hidden="1" x14ac:dyDescent="0.35">
      <c r="A26" s="33"/>
      <c r="B26" s="34" t="s">
        <v>18</v>
      </c>
      <c r="C26" s="34"/>
      <c r="D26" s="35">
        <v>836.3</v>
      </c>
      <c r="E26" s="21"/>
      <c r="F26" s="35">
        <f t="shared" si="0"/>
        <v>836.3</v>
      </c>
      <c r="G26" s="36"/>
      <c r="H26" s="35">
        <f t="shared" si="1"/>
        <v>836.3</v>
      </c>
      <c r="I26" s="35">
        <v>1077.5</v>
      </c>
      <c r="J26" s="21"/>
      <c r="K26" s="35">
        <f t="shared" si="2"/>
        <v>1077.5</v>
      </c>
      <c r="L26" s="36"/>
      <c r="M26" s="35">
        <f t="shared" si="3"/>
        <v>1077.5</v>
      </c>
      <c r="N26" s="35">
        <v>0</v>
      </c>
      <c r="O26" s="21"/>
      <c r="P26" s="35">
        <f t="shared" si="4"/>
        <v>0</v>
      </c>
      <c r="Q26" s="36"/>
      <c r="R26" s="35">
        <f t="shared" si="5"/>
        <v>0</v>
      </c>
      <c r="S26" s="37" t="s">
        <v>26</v>
      </c>
      <c r="T26" s="38" t="s">
        <v>19</v>
      </c>
      <c r="U26" s="39"/>
    </row>
    <row r="27" spans="1:21" x14ac:dyDescent="0.35">
      <c r="A27" s="18"/>
      <c r="B27" s="30" t="s">
        <v>20</v>
      </c>
      <c r="C27" s="40" t="s">
        <v>16</v>
      </c>
      <c r="D27" s="21">
        <v>835436.3</v>
      </c>
      <c r="E27" s="21"/>
      <c r="F27" s="21">
        <f t="shared" si="0"/>
        <v>835436.3</v>
      </c>
      <c r="G27" s="21"/>
      <c r="H27" s="21">
        <f t="shared" si="1"/>
        <v>835436.3</v>
      </c>
      <c r="I27" s="21">
        <v>1076423</v>
      </c>
      <c r="J27" s="21"/>
      <c r="K27" s="21">
        <f t="shared" si="2"/>
        <v>1076423</v>
      </c>
      <c r="L27" s="21"/>
      <c r="M27" s="21">
        <f t="shared" si="3"/>
        <v>1076423</v>
      </c>
      <c r="N27" s="21">
        <v>0</v>
      </c>
      <c r="O27" s="21"/>
      <c r="P27" s="21">
        <f t="shared" si="4"/>
        <v>0</v>
      </c>
      <c r="Q27" s="21"/>
      <c r="R27" s="21">
        <f t="shared" si="5"/>
        <v>0</v>
      </c>
      <c r="S27" s="4" t="s">
        <v>27</v>
      </c>
      <c r="U27" s="31"/>
    </row>
    <row r="28" spans="1:21" x14ac:dyDescent="0.35">
      <c r="A28" s="18"/>
      <c r="B28" s="30" t="s">
        <v>22</v>
      </c>
      <c r="C28" s="40" t="s">
        <v>16</v>
      </c>
      <c r="D28" s="21"/>
      <c r="E28" s="21"/>
      <c r="F28" s="21"/>
      <c r="G28" s="21">
        <v>7540.8158800000001</v>
      </c>
      <c r="H28" s="21">
        <f t="shared" si="1"/>
        <v>7540.8158800000001</v>
      </c>
      <c r="I28" s="21"/>
      <c r="J28" s="21"/>
      <c r="K28" s="21"/>
      <c r="L28" s="21"/>
      <c r="M28" s="21">
        <f t="shared" si="3"/>
        <v>0</v>
      </c>
      <c r="N28" s="21"/>
      <c r="O28" s="21"/>
      <c r="P28" s="21"/>
      <c r="Q28" s="21"/>
      <c r="R28" s="21">
        <f t="shared" si="5"/>
        <v>0</v>
      </c>
      <c r="S28" s="4" t="s">
        <v>26</v>
      </c>
      <c r="U28" s="31"/>
    </row>
    <row r="29" spans="1:21" ht="36" x14ac:dyDescent="0.35">
      <c r="A29" s="18" t="s">
        <v>28</v>
      </c>
      <c r="B29" s="30" t="s">
        <v>29</v>
      </c>
      <c r="C29" s="30" t="s">
        <v>30</v>
      </c>
      <c r="D29" s="21">
        <f>D31+D32</f>
        <v>54620.700000000004</v>
      </c>
      <c r="E29" s="21">
        <f>E31+E32</f>
        <v>0</v>
      </c>
      <c r="F29" s="21">
        <f t="shared" si="0"/>
        <v>54620.700000000004</v>
      </c>
      <c r="G29" s="21">
        <f>G31+G32</f>
        <v>0</v>
      </c>
      <c r="H29" s="21">
        <f t="shared" si="1"/>
        <v>54620.700000000004</v>
      </c>
      <c r="I29" s="21">
        <f>I31+I32</f>
        <v>0</v>
      </c>
      <c r="J29" s="21">
        <f>J31+J32</f>
        <v>0</v>
      </c>
      <c r="K29" s="21">
        <f t="shared" si="2"/>
        <v>0</v>
      </c>
      <c r="L29" s="21">
        <f>L31+L32</f>
        <v>0</v>
      </c>
      <c r="M29" s="21">
        <f t="shared" si="3"/>
        <v>0</v>
      </c>
      <c r="N29" s="21">
        <f>N31+N32</f>
        <v>0</v>
      </c>
      <c r="O29" s="21">
        <f>O31+O32</f>
        <v>0</v>
      </c>
      <c r="P29" s="21">
        <f t="shared" si="4"/>
        <v>0</v>
      </c>
      <c r="Q29" s="21">
        <f>Q31+Q32</f>
        <v>0</v>
      </c>
      <c r="R29" s="21">
        <f t="shared" si="5"/>
        <v>0</v>
      </c>
      <c r="U29" s="31"/>
    </row>
    <row r="30" spans="1:21" x14ac:dyDescent="0.35">
      <c r="A30" s="18"/>
      <c r="B30" s="30" t="s">
        <v>17</v>
      </c>
      <c r="C30" s="3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U30" s="31"/>
    </row>
    <row r="31" spans="1:21" x14ac:dyDescent="0.35">
      <c r="A31" s="18"/>
      <c r="B31" s="30" t="s">
        <v>20</v>
      </c>
      <c r="C31" s="40" t="s">
        <v>16</v>
      </c>
      <c r="D31" s="21">
        <v>2184.8000000000002</v>
      </c>
      <c r="E31" s="21"/>
      <c r="F31" s="21">
        <f t="shared" si="0"/>
        <v>2184.8000000000002</v>
      </c>
      <c r="G31" s="21"/>
      <c r="H31" s="21">
        <f t="shared" si="1"/>
        <v>2184.8000000000002</v>
      </c>
      <c r="I31" s="21">
        <v>0</v>
      </c>
      <c r="J31" s="21"/>
      <c r="K31" s="21">
        <f t="shared" si="2"/>
        <v>0</v>
      </c>
      <c r="L31" s="21"/>
      <c r="M31" s="21">
        <f t="shared" si="3"/>
        <v>0</v>
      </c>
      <c r="N31" s="21">
        <v>0</v>
      </c>
      <c r="O31" s="21"/>
      <c r="P31" s="21">
        <f t="shared" si="4"/>
        <v>0</v>
      </c>
      <c r="Q31" s="21"/>
      <c r="R31" s="21">
        <f t="shared" si="5"/>
        <v>0</v>
      </c>
      <c r="S31" s="4" t="s">
        <v>31</v>
      </c>
      <c r="U31" s="31"/>
    </row>
    <row r="32" spans="1:21" x14ac:dyDescent="0.35">
      <c r="A32" s="18"/>
      <c r="B32" s="30" t="s">
        <v>21</v>
      </c>
      <c r="C32" s="40" t="s">
        <v>16</v>
      </c>
      <c r="D32" s="21">
        <v>52435.9</v>
      </c>
      <c r="E32" s="21"/>
      <c r="F32" s="21">
        <f t="shared" si="0"/>
        <v>52435.9</v>
      </c>
      <c r="G32" s="21"/>
      <c r="H32" s="21">
        <f t="shared" si="1"/>
        <v>52435.9</v>
      </c>
      <c r="I32" s="21">
        <v>0</v>
      </c>
      <c r="J32" s="21"/>
      <c r="K32" s="21">
        <f t="shared" si="2"/>
        <v>0</v>
      </c>
      <c r="L32" s="21"/>
      <c r="M32" s="21">
        <f t="shared" si="3"/>
        <v>0</v>
      </c>
      <c r="N32" s="21">
        <v>0</v>
      </c>
      <c r="O32" s="21"/>
      <c r="P32" s="21">
        <f t="shared" si="4"/>
        <v>0</v>
      </c>
      <c r="Q32" s="21"/>
      <c r="R32" s="21">
        <f t="shared" si="5"/>
        <v>0</v>
      </c>
      <c r="S32" s="4" t="s">
        <v>31</v>
      </c>
      <c r="U32" s="31"/>
    </row>
    <row r="33" spans="1:21" ht="54" x14ac:dyDescent="0.35">
      <c r="A33" s="18" t="s">
        <v>32</v>
      </c>
      <c r="B33" s="30" t="s">
        <v>29</v>
      </c>
      <c r="C33" s="41" t="s">
        <v>25</v>
      </c>
      <c r="D33" s="21">
        <f>D35+D36+D37</f>
        <v>575639</v>
      </c>
      <c r="E33" s="21">
        <f>E35+E36+E37</f>
        <v>0</v>
      </c>
      <c r="F33" s="21">
        <f t="shared" si="0"/>
        <v>575639</v>
      </c>
      <c r="G33" s="21">
        <f>G35+G36+G37+G38</f>
        <v>47.655029999999996</v>
      </c>
      <c r="H33" s="21">
        <f t="shared" si="1"/>
        <v>575686.65503000002</v>
      </c>
      <c r="I33" s="21">
        <f>I35+I36+I37</f>
        <v>643526.9</v>
      </c>
      <c r="J33" s="21">
        <f>J35+J36+J37</f>
        <v>0</v>
      </c>
      <c r="K33" s="21">
        <f t="shared" si="2"/>
        <v>643526.9</v>
      </c>
      <c r="L33" s="21">
        <f>L35+L36+L37+L38</f>
        <v>0</v>
      </c>
      <c r="M33" s="21">
        <f t="shared" si="3"/>
        <v>643526.9</v>
      </c>
      <c r="N33" s="21">
        <f>N35+N36+N37</f>
        <v>0</v>
      </c>
      <c r="O33" s="21">
        <f>O35+O36+O37</f>
        <v>0</v>
      </c>
      <c r="P33" s="21">
        <f t="shared" si="4"/>
        <v>0</v>
      </c>
      <c r="Q33" s="21">
        <f>Q35+Q36+Q37+Q38</f>
        <v>0</v>
      </c>
      <c r="R33" s="21">
        <f t="shared" si="5"/>
        <v>0</v>
      </c>
      <c r="U33" s="31"/>
    </row>
    <row r="34" spans="1:21" x14ac:dyDescent="0.35">
      <c r="A34" s="18"/>
      <c r="B34" s="30" t="s">
        <v>17</v>
      </c>
      <c r="C34" s="3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U34" s="31"/>
    </row>
    <row r="35" spans="1:21" hidden="1" x14ac:dyDescent="0.35">
      <c r="A35" s="18"/>
      <c r="B35" s="42" t="s">
        <v>18</v>
      </c>
      <c r="C35" s="42"/>
      <c r="D35" s="21">
        <v>700.2</v>
      </c>
      <c r="E35" s="21"/>
      <c r="F35" s="21">
        <f t="shared" si="0"/>
        <v>700.2</v>
      </c>
      <c r="G35" s="36"/>
      <c r="H35" s="21">
        <f t="shared" si="1"/>
        <v>700.2</v>
      </c>
      <c r="I35" s="21">
        <v>643.5</v>
      </c>
      <c r="J35" s="21"/>
      <c r="K35" s="21">
        <f t="shared" si="2"/>
        <v>643.5</v>
      </c>
      <c r="L35" s="36"/>
      <c r="M35" s="21">
        <f t="shared" si="3"/>
        <v>643.5</v>
      </c>
      <c r="N35" s="21">
        <v>0</v>
      </c>
      <c r="O35" s="21"/>
      <c r="P35" s="21">
        <f t="shared" si="4"/>
        <v>0</v>
      </c>
      <c r="Q35" s="36"/>
      <c r="R35" s="21">
        <f t="shared" si="5"/>
        <v>0</v>
      </c>
      <c r="S35" s="37" t="s">
        <v>31</v>
      </c>
      <c r="T35" s="5" t="s">
        <v>19</v>
      </c>
      <c r="U35" s="31"/>
    </row>
    <row r="36" spans="1:21" x14ac:dyDescent="0.35">
      <c r="A36" s="18"/>
      <c r="B36" s="30" t="s">
        <v>20</v>
      </c>
      <c r="C36" s="40" t="s">
        <v>16</v>
      </c>
      <c r="D36" s="21">
        <v>22997.599999999999</v>
      </c>
      <c r="E36" s="21"/>
      <c r="F36" s="21">
        <f t="shared" si="0"/>
        <v>22997.599999999999</v>
      </c>
      <c r="G36" s="21"/>
      <c r="H36" s="21">
        <f t="shared" si="1"/>
        <v>22997.599999999999</v>
      </c>
      <c r="I36" s="21">
        <v>25715.3</v>
      </c>
      <c r="J36" s="21"/>
      <c r="K36" s="21">
        <f t="shared" si="2"/>
        <v>25715.3</v>
      </c>
      <c r="L36" s="21"/>
      <c r="M36" s="21">
        <f t="shared" si="3"/>
        <v>25715.3</v>
      </c>
      <c r="N36" s="21">
        <v>0</v>
      </c>
      <c r="O36" s="21"/>
      <c r="P36" s="21">
        <f t="shared" si="4"/>
        <v>0</v>
      </c>
      <c r="Q36" s="21"/>
      <c r="R36" s="21">
        <f t="shared" si="5"/>
        <v>0</v>
      </c>
      <c r="S36" s="4" t="s">
        <v>31</v>
      </c>
      <c r="U36" s="31"/>
    </row>
    <row r="37" spans="1:21" x14ac:dyDescent="0.35">
      <c r="A37" s="18"/>
      <c r="B37" s="30" t="s">
        <v>21</v>
      </c>
      <c r="C37" s="40" t="s">
        <v>16</v>
      </c>
      <c r="D37" s="21">
        <v>551941.19999999995</v>
      </c>
      <c r="E37" s="21"/>
      <c r="F37" s="21">
        <f t="shared" si="0"/>
        <v>551941.19999999995</v>
      </c>
      <c r="G37" s="21"/>
      <c r="H37" s="21">
        <f t="shared" si="1"/>
        <v>551941.19999999995</v>
      </c>
      <c r="I37" s="21">
        <v>617168.1</v>
      </c>
      <c r="J37" s="21"/>
      <c r="K37" s="21">
        <f t="shared" si="2"/>
        <v>617168.1</v>
      </c>
      <c r="L37" s="21"/>
      <c r="M37" s="21">
        <f t="shared" si="3"/>
        <v>617168.1</v>
      </c>
      <c r="N37" s="21">
        <v>0</v>
      </c>
      <c r="O37" s="21"/>
      <c r="P37" s="21">
        <f t="shared" si="4"/>
        <v>0</v>
      </c>
      <c r="Q37" s="21"/>
      <c r="R37" s="21">
        <f t="shared" si="5"/>
        <v>0</v>
      </c>
      <c r="S37" s="4" t="s">
        <v>31</v>
      </c>
      <c r="U37" s="31"/>
    </row>
    <row r="38" spans="1:21" x14ac:dyDescent="0.35">
      <c r="A38" s="18"/>
      <c r="B38" s="30" t="s">
        <v>22</v>
      </c>
      <c r="C38" s="40" t="s">
        <v>16</v>
      </c>
      <c r="D38" s="21"/>
      <c r="E38" s="21"/>
      <c r="F38" s="21"/>
      <c r="G38" s="21">
        <v>47.655029999999996</v>
      </c>
      <c r="H38" s="21">
        <f t="shared" si="1"/>
        <v>47.655029999999996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U38" s="31"/>
    </row>
    <row r="39" spans="1:21" ht="54" x14ac:dyDescent="0.35">
      <c r="A39" s="18" t="s">
        <v>33</v>
      </c>
      <c r="B39" s="30" t="s">
        <v>34</v>
      </c>
      <c r="C39" s="41" t="s">
        <v>25</v>
      </c>
      <c r="D39" s="21">
        <f>D41+D42</f>
        <v>847361.4</v>
      </c>
      <c r="E39" s="21">
        <f>E41+E42</f>
        <v>0</v>
      </c>
      <c r="F39" s="21">
        <f t="shared" si="0"/>
        <v>847361.4</v>
      </c>
      <c r="G39" s="21">
        <f>G41+G42+G43</f>
        <v>6.1449999999999998E-2</v>
      </c>
      <c r="H39" s="21">
        <f t="shared" si="1"/>
        <v>847361.46145000006</v>
      </c>
      <c r="I39" s="21">
        <f>I41+I42</f>
        <v>606016.19999999995</v>
      </c>
      <c r="J39" s="21">
        <f>J41+J42</f>
        <v>0</v>
      </c>
      <c r="K39" s="21">
        <f t="shared" si="2"/>
        <v>606016.19999999995</v>
      </c>
      <c r="L39" s="21">
        <f>L41+L42+L43</f>
        <v>0</v>
      </c>
      <c r="M39" s="21">
        <f t="shared" si="3"/>
        <v>606016.19999999995</v>
      </c>
      <c r="N39" s="21">
        <f>N41+N42</f>
        <v>0</v>
      </c>
      <c r="O39" s="21">
        <f>O41+O42</f>
        <v>0</v>
      </c>
      <c r="P39" s="21">
        <f t="shared" si="4"/>
        <v>0</v>
      </c>
      <c r="Q39" s="21">
        <f>Q41+Q42+Q43</f>
        <v>0</v>
      </c>
      <c r="R39" s="21">
        <f t="shared" si="5"/>
        <v>0</v>
      </c>
      <c r="U39" s="31"/>
    </row>
    <row r="40" spans="1:21" x14ac:dyDescent="0.35">
      <c r="A40" s="18"/>
      <c r="B40" s="30" t="s">
        <v>17</v>
      </c>
      <c r="C40" s="3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U40" s="31"/>
    </row>
    <row r="41" spans="1:21" hidden="1" x14ac:dyDescent="0.35">
      <c r="A41" s="18"/>
      <c r="B41" s="42" t="s">
        <v>18</v>
      </c>
      <c r="C41" s="30"/>
      <c r="D41" s="21">
        <v>847.3</v>
      </c>
      <c r="E41" s="21"/>
      <c r="F41" s="21">
        <f t="shared" si="0"/>
        <v>847.3</v>
      </c>
      <c r="G41" s="36"/>
      <c r="H41" s="21">
        <f t="shared" si="1"/>
        <v>847.3</v>
      </c>
      <c r="I41" s="21">
        <v>331205.39999999997</v>
      </c>
      <c r="J41" s="21"/>
      <c r="K41" s="21">
        <f t="shared" si="2"/>
        <v>331205.39999999997</v>
      </c>
      <c r="L41" s="36"/>
      <c r="M41" s="21">
        <f t="shared" si="3"/>
        <v>331205.39999999997</v>
      </c>
      <c r="N41" s="21">
        <v>0</v>
      </c>
      <c r="O41" s="21"/>
      <c r="P41" s="21">
        <f t="shared" si="4"/>
        <v>0</v>
      </c>
      <c r="Q41" s="36"/>
      <c r="R41" s="21">
        <f t="shared" si="5"/>
        <v>0</v>
      </c>
      <c r="S41" s="37" t="s">
        <v>35</v>
      </c>
      <c r="T41" s="5" t="s">
        <v>19</v>
      </c>
      <c r="U41" s="31"/>
    </row>
    <row r="42" spans="1:21" x14ac:dyDescent="0.35">
      <c r="A42" s="18"/>
      <c r="B42" s="30" t="s">
        <v>20</v>
      </c>
      <c r="C42" s="40" t="s">
        <v>16</v>
      </c>
      <c r="D42" s="21">
        <v>846514.1</v>
      </c>
      <c r="E42" s="21"/>
      <c r="F42" s="21">
        <f t="shared" si="0"/>
        <v>846514.1</v>
      </c>
      <c r="G42" s="21"/>
      <c r="H42" s="21">
        <f t="shared" si="1"/>
        <v>846514.1</v>
      </c>
      <c r="I42" s="21">
        <v>274810.8</v>
      </c>
      <c r="J42" s="21"/>
      <c r="K42" s="21">
        <f t="shared" si="2"/>
        <v>274810.8</v>
      </c>
      <c r="L42" s="21"/>
      <c r="M42" s="21">
        <f t="shared" si="3"/>
        <v>274810.8</v>
      </c>
      <c r="N42" s="21">
        <v>0</v>
      </c>
      <c r="O42" s="21"/>
      <c r="P42" s="21">
        <f t="shared" si="4"/>
        <v>0</v>
      </c>
      <c r="Q42" s="21"/>
      <c r="R42" s="21">
        <f t="shared" si="5"/>
        <v>0</v>
      </c>
      <c r="S42" s="4" t="s">
        <v>27</v>
      </c>
      <c r="U42" s="31"/>
    </row>
    <row r="43" spans="1:21" x14ac:dyDescent="0.35">
      <c r="A43" s="18"/>
      <c r="B43" s="30" t="s">
        <v>22</v>
      </c>
      <c r="C43" s="40" t="s">
        <v>16</v>
      </c>
      <c r="D43" s="21"/>
      <c r="E43" s="21"/>
      <c r="F43" s="21"/>
      <c r="G43" s="21">
        <v>6.1449999999999998E-2</v>
      </c>
      <c r="H43" s="21">
        <f t="shared" si="1"/>
        <v>6.1449999999999998E-2</v>
      </c>
      <c r="I43" s="21"/>
      <c r="J43" s="21"/>
      <c r="K43" s="21"/>
      <c r="L43" s="21"/>
      <c r="M43" s="21">
        <f t="shared" si="3"/>
        <v>0</v>
      </c>
      <c r="N43" s="21"/>
      <c r="O43" s="21"/>
      <c r="P43" s="21"/>
      <c r="Q43" s="21"/>
      <c r="R43" s="21">
        <f t="shared" si="5"/>
        <v>0</v>
      </c>
      <c r="S43" s="4" t="s">
        <v>36</v>
      </c>
      <c r="U43" s="31"/>
    </row>
    <row r="44" spans="1:21" ht="54" x14ac:dyDescent="0.35">
      <c r="A44" s="18" t="s">
        <v>37</v>
      </c>
      <c r="B44" s="43" t="s">
        <v>38</v>
      </c>
      <c r="C44" s="30" t="s">
        <v>25</v>
      </c>
      <c r="D44" s="21">
        <f>D46</f>
        <v>581.1</v>
      </c>
      <c r="E44" s="21">
        <f>E46</f>
        <v>0</v>
      </c>
      <c r="F44" s="21">
        <f t="shared" si="0"/>
        <v>581.1</v>
      </c>
      <c r="G44" s="21">
        <f>G46</f>
        <v>1.6619999999999999E-2</v>
      </c>
      <c r="H44" s="21">
        <f t="shared" si="1"/>
        <v>581.11662000000001</v>
      </c>
      <c r="I44" s="21">
        <f>I46</f>
        <v>0</v>
      </c>
      <c r="J44" s="21">
        <f>J46</f>
        <v>0</v>
      </c>
      <c r="K44" s="21">
        <f t="shared" si="2"/>
        <v>0</v>
      </c>
      <c r="L44" s="21">
        <f>L46</f>
        <v>0</v>
      </c>
      <c r="M44" s="21">
        <f t="shared" si="3"/>
        <v>0</v>
      </c>
      <c r="N44" s="21">
        <f>N46</f>
        <v>0</v>
      </c>
      <c r="O44" s="21">
        <f>O46</f>
        <v>0</v>
      </c>
      <c r="P44" s="21">
        <f t="shared" si="4"/>
        <v>0</v>
      </c>
      <c r="Q44" s="21">
        <f>Q46</f>
        <v>0</v>
      </c>
      <c r="R44" s="21">
        <f t="shared" si="5"/>
        <v>0</v>
      </c>
      <c r="U44" s="31"/>
    </row>
    <row r="45" spans="1:21" x14ac:dyDescent="0.35">
      <c r="A45" s="18"/>
      <c r="B45" s="30" t="s">
        <v>17</v>
      </c>
      <c r="C45" s="3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U45" s="31"/>
    </row>
    <row r="46" spans="1:21" x14ac:dyDescent="0.35">
      <c r="A46" s="18"/>
      <c r="B46" s="30" t="s">
        <v>22</v>
      </c>
      <c r="C46" s="40" t="s">
        <v>16</v>
      </c>
      <c r="D46" s="21">
        <v>581.1</v>
      </c>
      <c r="E46" s="21"/>
      <c r="F46" s="21">
        <f t="shared" si="0"/>
        <v>581.1</v>
      </c>
      <c r="G46" s="21">
        <v>1.6619999999999999E-2</v>
      </c>
      <c r="H46" s="21">
        <f t="shared" si="1"/>
        <v>581.11662000000001</v>
      </c>
      <c r="I46" s="21">
        <v>0</v>
      </c>
      <c r="J46" s="21"/>
      <c r="K46" s="21">
        <f t="shared" si="2"/>
        <v>0</v>
      </c>
      <c r="L46" s="21"/>
      <c r="M46" s="21">
        <f t="shared" si="3"/>
        <v>0</v>
      </c>
      <c r="N46" s="21">
        <v>0</v>
      </c>
      <c r="O46" s="21"/>
      <c r="P46" s="21">
        <f t="shared" si="4"/>
        <v>0</v>
      </c>
      <c r="Q46" s="21"/>
      <c r="R46" s="21">
        <f t="shared" si="5"/>
        <v>0</v>
      </c>
      <c r="S46" s="4" t="s">
        <v>39</v>
      </c>
      <c r="U46" s="31"/>
    </row>
    <row r="47" spans="1:21" ht="54" x14ac:dyDescent="0.35">
      <c r="A47" s="18" t="s">
        <v>40</v>
      </c>
      <c r="B47" s="30" t="s">
        <v>41</v>
      </c>
      <c r="C47" s="30" t="s">
        <v>25</v>
      </c>
      <c r="D47" s="21">
        <v>33334.6</v>
      </c>
      <c r="E47" s="21"/>
      <c r="F47" s="21">
        <f t="shared" si="0"/>
        <v>33334.6</v>
      </c>
      <c r="G47" s="21"/>
      <c r="H47" s="21">
        <f t="shared" si="1"/>
        <v>33334.6</v>
      </c>
      <c r="I47" s="21">
        <v>65000</v>
      </c>
      <c r="J47" s="21"/>
      <c r="K47" s="21">
        <f t="shared" si="2"/>
        <v>65000</v>
      </c>
      <c r="L47" s="21"/>
      <c r="M47" s="21">
        <f t="shared" si="3"/>
        <v>65000</v>
      </c>
      <c r="N47" s="21">
        <v>0</v>
      </c>
      <c r="O47" s="21"/>
      <c r="P47" s="21">
        <f t="shared" si="4"/>
        <v>0</v>
      </c>
      <c r="Q47" s="21"/>
      <c r="R47" s="21">
        <f t="shared" si="5"/>
        <v>0</v>
      </c>
      <c r="S47" s="4" t="s">
        <v>42</v>
      </c>
      <c r="U47" s="31"/>
    </row>
    <row r="48" spans="1:21" ht="54" x14ac:dyDescent="0.35">
      <c r="A48" s="18" t="s">
        <v>43</v>
      </c>
      <c r="B48" s="30" t="s">
        <v>44</v>
      </c>
      <c r="C48" s="30" t="s">
        <v>25</v>
      </c>
      <c r="D48" s="21"/>
      <c r="E48" s="21"/>
      <c r="F48" s="21"/>
      <c r="G48" s="21">
        <v>26162.946</v>
      </c>
      <c r="H48" s="21">
        <f t="shared" si="1"/>
        <v>26162.946</v>
      </c>
      <c r="I48" s="21"/>
      <c r="J48" s="21"/>
      <c r="K48" s="21"/>
      <c r="L48" s="21"/>
      <c r="M48" s="21">
        <f t="shared" si="3"/>
        <v>0</v>
      </c>
      <c r="N48" s="21"/>
      <c r="O48" s="21"/>
      <c r="P48" s="21"/>
      <c r="Q48" s="21"/>
      <c r="R48" s="21">
        <f t="shared" si="5"/>
        <v>0</v>
      </c>
      <c r="S48" s="4" t="s">
        <v>45</v>
      </c>
      <c r="U48" s="31"/>
    </row>
    <row r="49" spans="1:21" s="11" customFormat="1" ht="33.75" customHeight="1" x14ac:dyDescent="0.25">
      <c r="A49" s="12"/>
      <c r="B49" s="13" t="s">
        <v>46</v>
      </c>
      <c r="C49" s="14" t="s">
        <v>16</v>
      </c>
      <c r="D49" s="15">
        <f>D54+D55+D56+D57+D58+D59+D60+D61+D62+D63+D64+D65+D66+D67+D68+D69+D70+D71+D72+D73+D74+D79+D82</f>
        <v>3608633</v>
      </c>
      <c r="E49" s="15">
        <f>E54+E55+E56+E57+E58+E59+E60+E61+E62+E63+E64+E65+E66+E67+E68+E69+E70+E71+E72+E73+E74+E79+E82+E86+E87+E88+E89+E90+E91</f>
        <v>57880.3</v>
      </c>
      <c r="F49" s="15">
        <f t="shared" si="0"/>
        <v>3666513.3</v>
      </c>
      <c r="G49" s="15">
        <f>G54+G55+G56+G57+G58+G59+G60+G61+G62+G63+G64+G65+G66+G67+G68+G69+G70+G71+G72+G73+G74+G79+G82+G86+G87+G88+G89+G90+G91+G92+G93+G94</f>
        <v>-73861.194999999978</v>
      </c>
      <c r="H49" s="15">
        <f t="shared" si="1"/>
        <v>3592652.105</v>
      </c>
      <c r="I49" s="15">
        <f>I54+I55+I56+I57+I58+I59+I60+I61+I62+I63+I64+I65+I66+I67+I68+I69+I70+I71+I72+I73+I74+I79+I82</f>
        <v>3662122.5</v>
      </c>
      <c r="J49" s="15">
        <f>J54+J55+J56+J57+J58+J59+J60+J61+J62+J63+J64+J65+J66+J67+J68+J69+J70+J71+J72+J73+J74+J79+J82+J86+J87+J88+J89+J90+J91</f>
        <v>43558</v>
      </c>
      <c r="K49" s="15">
        <f t="shared" si="2"/>
        <v>3705680.5</v>
      </c>
      <c r="L49" s="44">
        <f>L54+L55+L56+L57+L58+L59+L60+L61+L62+L63+L64+L65+L66+L67+L68+L69+L70+L71+L72+L73+L74+L79+L82+L86+L87+L88+L89+L90+L91+L92+L93+L94</f>
        <v>11397.069000000003</v>
      </c>
      <c r="M49" s="15">
        <f t="shared" si="3"/>
        <v>3717077.5690000001</v>
      </c>
      <c r="N49" s="15">
        <f>N54+N55+N56+N57+N58+N59+N60+N61+N62+N63+N64+N65+N66+N67+N68+N69+N70+N71+N72+N73+N74+N79+N82</f>
        <v>2804976.0000000005</v>
      </c>
      <c r="O49" s="15">
        <f>O54+O55+O56+O57+O58+O59+O60+O61+O62+O63+O64+O65+O66+O67+O68+O69+O70+O71+O72+O73+O74+O79+O82+O86+O87+O88+O89+O90+O91</f>
        <v>0</v>
      </c>
      <c r="P49" s="15">
        <f t="shared" si="4"/>
        <v>2804976.0000000005</v>
      </c>
      <c r="Q49" s="44">
        <f>Q54+Q55+Q56+Q57+Q58+Q59+Q60+Q61+Q62+Q63+Q64+Q65+Q66+Q67+Q68+Q69+Q70+Q71+Q72+Q73+Q74+Q79+Q82+Q86+Q87+Q88+Q89+Q90+Q91+Q92+Q93+Q94</f>
        <v>171972.367</v>
      </c>
      <c r="R49" s="15">
        <f t="shared" si="5"/>
        <v>2976948.3670000006</v>
      </c>
      <c r="S49" s="16"/>
      <c r="T49" s="17"/>
    </row>
    <row r="50" spans="1:21" x14ac:dyDescent="0.35">
      <c r="A50" s="18"/>
      <c r="B50" s="19" t="s">
        <v>17</v>
      </c>
      <c r="C50" s="45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U50" s="31"/>
    </row>
    <row r="51" spans="1:21" s="22" customFormat="1" hidden="1" x14ac:dyDescent="0.35">
      <c r="A51" s="23"/>
      <c r="B51" s="24" t="s">
        <v>18</v>
      </c>
      <c r="C51" s="46"/>
      <c r="D51" s="47">
        <f>D54+D55+D56+D57+D58+D59+D60+D61+D62+D63+D64+D65+D66+D67+D68+D69+D70+D71+D72+D73+D76</f>
        <v>1713714.9</v>
      </c>
      <c r="E51" s="47">
        <f>E54+E55+E56+E57+E58+E59+E60+E61+E62+E63+E64+E65+E66+E67+E68+E69+E70+E71+E72+E73+E76+E86+E87+E88+E89+E90+E91</f>
        <v>57880.3</v>
      </c>
      <c r="F51" s="47">
        <f t="shared" si="0"/>
        <v>1771595.2</v>
      </c>
      <c r="G51" s="47">
        <f>G54+G55+G56+G57+G58+G59+G60+G61+G62+G63+G64+G65+G66+G67+G68+G69+G70+G71+G72+G73+G76+G86+G87+G88+G89+G90+G91+G92+G93+G94</f>
        <v>-73861.194999999978</v>
      </c>
      <c r="H51" s="47">
        <f t="shared" si="1"/>
        <v>1697734.0049999999</v>
      </c>
      <c r="I51" s="47">
        <f>I54+I55+I56+I57+I58+I59+I60+I61+I62+I63+I64+I65+I66+I67+I68+I69+I70+I71+I72+I73+I76</f>
        <v>1600713.7</v>
      </c>
      <c r="J51" s="47">
        <f>J54+J55+J56+J57+J58+J59+J60+J61+J62+J63+J64+J65+J66+J67+J68+J69+J70+J71+J72+J73+J76+J86+J87+J88+J89+J90+J91</f>
        <v>43558</v>
      </c>
      <c r="K51" s="47">
        <f t="shared" si="2"/>
        <v>1644271.7</v>
      </c>
      <c r="L51" s="48">
        <f>L54+L55+L56+L57+L58+L59+L60+L61+L62+L63+L64+L65+L66+L67+L68+L69+L70+L71+L72+L73+L76+L86+L87+L88+L89+L90+L91+L92+L93+L94</f>
        <v>11397.069000000003</v>
      </c>
      <c r="M51" s="47">
        <f t="shared" si="3"/>
        <v>1655668.7689999999</v>
      </c>
      <c r="N51" s="47">
        <f>N54+N55+N56+N57+N58+N59+N60+N61+N62+N63+N64+N65+N66+N67+N68+N69+N70+N71+N72+N73+N76</f>
        <v>800000</v>
      </c>
      <c r="O51" s="47">
        <f>O54+O55+O56+O57+O58+O59+O60+O61+O62+O63+O64+O65+O66+O67+O68+O69+O70+O71+O72+O73+O76+O86+O87+O88+O89+O90+O91</f>
        <v>0</v>
      </c>
      <c r="P51" s="47">
        <f t="shared" si="4"/>
        <v>800000</v>
      </c>
      <c r="Q51" s="48">
        <f>Q54+Q55+Q56+Q57+Q58+Q59+Q60+Q61+Q62+Q63+Q64+Q65+Q66+Q67+Q68+Q69+Q70+Q71+Q72+Q73+Q76+Q86+Q87+Q88+Q89+Q90+Q91+Q92+Q93+Q94</f>
        <v>171972.367</v>
      </c>
      <c r="R51" s="47">
        <f t="shared" si="5"/>
        <v>971972.36699999997</v>
      </c>
      <c r="S51" s="49"/>
      <c r="T51" s="28" t="s">
        <v>19</v>
      </c>
      <c r="U51" s="29"/>
    </row>
    <row r="52" spans="1:21" x14ac:dyDescent="0.35">
      <c r="A52" s="18"/>
      <c r="B52" s="30" t="s">
        <v>20</v>
      </c>
      <c r="C52" s="45" t="s">
        <v>16</v>
      </c>
      <c r="D52" s="21">
        <f>D77+D81+D84</f>
        <v>869260.20000000007</v>
      </c>
      <c r="E52" s="21">
        <f>E77+E81+E84</f>
        <v>0</v>
      </c>
      <c r="F52" s="21">
        <f t="shared" si="0"/>
        <v>869260.20000000007</v>
      </c>
      <c r="G52" s="21">
        <f>G77+G81+G84</f>
        <v>0</v>
      </c>
      <c r="H52" s="21">
        <f t="shared" si="1"/>
        <v>869260.20000000007</v>
      </c>
      <c r="I52" s="21">
        <f>I77+I81+I84</f>
        <v>933386</v>
      </c>
      <c r="J52" s="21">
        <f>J77+J81+J84</f>
        <v>0</v>
      </c>
      <c r="K52" s="21">
        <f t="shared" si="2"/>
        <v>933386</v>
      </c>
      <c r="L52" s="21">
        <f>L77+L81+L84</f>
        <v>0</v>
      </c>
      <c r="M52" s="21">
        <f t="shared" si="3"/>
        <v>933386</v>
      </c>
      <c r="N52" s="21">
        <f>N77+N81+N84</f>
        <v>1012081.6000000001</v>
      </c>
      <c r="O52" s="21">
        <f>O77+O81+O84</f>
        <v>0</v>
      </c>
      <c r="P52" s="21">
        <f t="shared" si="4"/>
        <v>1012081.6000000001</v>
      </c>
      <c r="Q52" s="21">
        <f>Q77+Q81+Q84</f>
        <v>0</v>
      </c>
      <c r="R52" s="21">
        <f t="shared" si="5"/>
        <v>1012081.6000000001</v>
      </c>
      <c r="U52" s="31"/>
    </row>
    <row r="53" spans="1:21" x14ac:dyDescent="0.35">
      <c r="A53" s="18"/>
      <c r="B53" s="30" t="s">
        <v>21</v>
      </c>
      <c r="C53" s="45" t="s">
        <v>16</v>
      </c>
      <c r="D53" s="21">
        <f>D85+D78</f>
        <v>1025657.9</v>
      </c>
      <c r="E53" s="21">
        <f>E85+E78</f>
        <v>0</v>
      </c>
      <c r="F53" s="21">
        <f t="shared" si="0"/>
        <v>1025657.9</v>
      </c>
      <c r="G53" s="21">
        <f>G85+G78</f>
        <v>0</v>
      </c>
      <c r="H53" s="21">
        <f t="shared" si="1"/>
        <v>1025657.9</v>
      </c>
      <c r="I53" s="21">
        <f>I85+I78</f>
        <v>1128022.8</v>
      </c>
      <c r="J53" s="21">
        <f>J85+J78</f>
        <v>0</v>
      </c>
      <c r="K53" s="21">
        <f t="shared" si="2"/>
        <v>1128022.8</v>
      </c>
      <c r="L53" s="21">
        <f>L85+L78</f>
        <v>0</v>
      </c>
      <c r="M53" s="21">
        <f t="shared" si="3"/>
        <v>1128022.8</v>
      </c>
      <c r="N53" s="21">
        <f>N85+N78</f>
        <v>992894.39999999991</v>
      </c>
      <c r="O53" s="21">
        <f>O85+O78</f>
        <v>0</v>
      </c>
      <c r="P53" s="21">
        <f t="shared" si="4"/>
        <v>992894.39999999991</v>
      </c>
      <c r="Q53" s="21">
        <f>Q85+Q78</f>
        <v>0</v>
      </c>
      <c r="R53" s="21">
        <f t="shared" si="5"/>
        <v>992894.39999999991</v>
      </c>
      <c r="U53" s="31"/>
    </row>
    <row r="54" spans="1:21" ht="54" x14ac:dyDescent="0.35">
      <c r="A54" s="18" t="s">
        <v>47</v>
      </c>
      <c r="B54" s="30" t="s">
        <v>48</v>
      </c>
      <c r="C54" s="32" t="s">
        <v>25</v>
      </c>
      <c r="D54" s="21">
        <v>33851.199999999983</v>
      </c>
      <c r="E54" s="21"/>
      <c r="F54" s="21">
        <f t="shared" si="0"/>
        <v>33851.199999999983</v>
      </c>
      <c r="G54" s="21">
        <v>-33851.199999999997</v>
      </c>
      <c r="H54" s="21">
        <f t="shared" si="1"/>
        <v>0</v>
      </c>
      <c r="I54" s="21">
        <v>364663.6</v>
      </c>
      <c r="J54" s="21"/>
      <c r="K54" s="21">
        <f t="shared" si="2"/>
        <v>364663.6</v>
      </c>
      <c r="L54" s="21">
        <v>-32367.231</v>
      </c>
      <c r="M54" s="21">
        <f t="shared" si="3"/>
        <v>332296.36899999995</v>
      </c>
      <c r="N54" s="21">
        <v>0</v>
      </c>
      <c r="O54" s="21"/>
      <c r="P54" s="21">
        <f t="shared" si="4"/>
        <v>0</v>
      </c>
      <c r="Q54" s="21">
        <v>66218.430999999997</v>
      </c>
      <c r="R54" s="21">
        <f t="shared" si="5"/>
        <v>66218.430999999997</v>
      </c>
      <c r="S54" s="4" t="s">
        <v>49</v>
      </c>
      <c r="U54" s="31"/>
    </row>
    <row r="55" spans="1:21" ht="54" x14ac:dyDescent="0.35">
      <c r="A55" s="18" t="s">
        <v>50</v>
      </c>
      <c r="B55" s="30" t="s">
        <v>51</v>
      </c>
      <c r="C55" s="32" t="s">
        <v>25</v>
      </c>
      <c r="D55" s="21">
        <v>52115.8</v>
      </c>
      <c r="E55" s="21"/>
      <c r="F55" s="21">
        <f t="shared" si="0"/>
        <v>52115.8</v>
      </c>
      <c r="G55" s="21"/>
      <c r="H55" s="21">
        <f t="shared" si="1"/>
        <v>52115.8</v>
      </c>
      <c r="I55" s="21">
        <v>0</v>
      </c>
      <c r="J55" s="21"/>
      <c r="K55" s="21">
        <f t="shared" si="2"/>
        <v>0</v>
      </c>
      <c r="L55" s="21"/>
      <c r="M55" s="21">
        <f t="shared" si="3"/>
        <v>0</v>
      </c>
      <c r="N55" s="21">
        <v>0</v>
      </c>
      <c r="O55" s="21"/>
      <c r="P55" s="21">
        <f t="shared" si="4"/>
        <v>0</v>
      </c>
      <c r="Q55" s="21"/>
      <c r="R55" s="21">
        <f t="shared" si="5"/>
        <v>0</v>
      </c>
      <c r="S55" s="4" t="s">
        <v>52</v>
      </c>
      <c r="U55" s="31"/>
    </row>
    <row r="56" spans="1:21" ht="54" x14ac:dyDescent="0.35">
      <c r="A56" s="18" t="s">
        <v>53</v>
      </c>
      <c r="B56" s="30" t="s">
        <v>54</v>
      </c>
      <c r="C56" s="32" t="s">
        <v>25</v>
      </c>
      <c r="D56" s="21">
        <v>4784.3</v>
      </c>
      <c r="E56" s="21"/>
      <c r="F56" s="21">
        <f t="shared" si="0"/>
        <v>4784.3</v>
      </c>
      <c r="G56" s="21"/>
      <c r="H56" s="21">
        <f t="shared" si="1"/>
        <v>4784.3</v>
      </c>
      <c r="I56" s="21">
        <v>0</v>
      </c>
      <c r="J56" s="21"/>
      <c r="K56" s="21">
        <f t="shared" si="2"/>
        <v>0</v>
      </c>
      <c r="L56" s="21"/>
      <c r="M56" s="21">
        <f t="shared" si="3"/>
        <v>0</v>
      </c>
      <c r="N56" s="21">
        <v>0</v>
      </c>
      <c r="O56" s="21"/>
      <c r="P56" s="21">
        <f t="shared" si="4"/>
        <v>0</v>
      </c>
      <c r="Q56" s="21"/>
      <c r="R56" s="21">
        <f t="shared" si="5"/>
        <v>0</v>
      </c>
      <c r="S56" s="4" t="s">
        <v>55</v>
      </c>
      <c r="U56" s="31"/>
    </row>
    <row r="57" spans="1:21" ht="54" x14ac:dyDescent="0.35">
      <c r="A57" s="18" t="s">
        <v>56</v>
      </c>
      <c r="B57" s="30" t="s">
        <v>57</v>
      </c>
      <c r="C57" s="32" t="s">
        <v>25</v>
      </c>
      <c r="D57" s="21">
        <v>34485.800000000003</v>
      </c>
      <c r="E57" s="21"/>
      <c r="F57" s="21">
        <f t="shared" si="0"/>
        <v>34485.800000000003</v>
      </c>
      <c r="G57" s="21">
        <v>0.437</v>
      </c>
      <c r="H57" s="21">
        <f t="shared" si="1"/>
        <v>34486.237000000001</v>
      </c>
      <c r="I57" s="21">
        <v>0</v>
      </c>
      <c r="J57" s="21"/>
      <c r="K57" s="21">
        <f t="shared" si="2"/>
        <v>0</v>
      </c>
      <c r="L57" s="21"/>
      <c r="M57" s="21">
        <f t="shared" si="3"/>
        <v>0</v>
      </c>
      <c r="N57" s="21">
        <v>0</v>
      </c>
      <c r="O57" s="21"/>
      <c r="P57" s="21">
        <f t="shared" si="4"/>
        <v>0</v>
      </c>
      <c r="Q57" s="21"/>
      <c r="R57" s="21">
        <f t="shared" si="5"/>
        <v>0</v>
      </c>
      <c r="S57" s="4" t="s">
        <v>58</v>
      </c>
      <c r="T57" s="50"/>
      <c r="U57" s="31"/>
    </row>
    <row r="58" spans="1:21" ht="54" x14ac:dyDescent="0.35">
      <c r="A58" s="18" t="s">
        <v>59</v>
      </c>
      <c r="B58" s="30" t="s">
        <v>60</v>
      </c>
      <c r="C58" s="32" t="s">
        <v>25</v>
      </c>
      <c r="D58" s="21">
        <v>43764.3</v>
      </c>
      <c r="E58" s="21"/>
      <c r="F58" s="21">
        <f t="shared" si="0"/>
        <v>43764.3</v>
      </c>
      <c r="G58" s="21">
        <v>-43764.3</v>
      </c>
      <c r="H58" s="21">
        <f t="shared" si="1"/>
        <v>0</v>
      </c>
      <c r="I58" s="21">
        <v>0</v>
      </c>
      <c r="J58" s="21"/>
      <c r="K58" s="21">
        <f t="shared" si="2"/>
        <v>0</v>
      </c>
      <c r="L58" s="21">
        <v>43764.3</v>
      </c>
      <c r="M58" s="21">
        <f t="shared" si="3"/>
        <v>43764.3</v>
      </c>
      <c r="N58" s="21">
        <v>0</v>
      </c>
      <c r="O58" s="21"/>
      <c r="P58" s="21">
        <f t="shared" si="4"/>
        <v>0</v>
      </c>
      <c r="Q58" s="21"/>
      <c r="R58" s="21">
        <f t="shared" si="5"/>
        <v>0</v>
      </c>
      <c r="S58" s="4" t="s">
        <v>61</v>
      </c>
      <c r="U58" s="31"/>
    </row>
    <row r="59" spans="1:21" ht="54" x14ac:dyDescent="0.35">
      <c r="A59" s="18" t="s">
        <v>62</v>
      </c>
      <c r="B59" s="30" t="s">
        <v>63</v>
      </c>
      <c r="C59" s="32" t="s">
        <v>25</v>
      </c>
      <c r="D59" s="21">
        <v>108530.1</v>
      </c>
      <c r="E59" s="21"/>
      <c r="F59" s="21">
        <f t="shared" si="0"/>
        <v>108530.1</v>
      </c>
      <c r="G59" s="21">
        <v>-86081.660999999993</v>
      </c>
      <c r="H59" s="21">
        <f t="shared" si="1"/>
        <v>22448.439000000013</v>
      </c>
      <c r="I59" s="21">
        <v>190578.5</v>
      </c>
      <c r="J59" s="21"/>
      <c r="K59" s="21">
        <f t="shared" si="2"/>
        <v>190578.5</v>
      </c>
      <c r="L59" s="21"/>
      <c r="M59" s="21">
        <f t="shared" si="3"/>
        <v>190578.5</v>
      </c>
      <c r="N59" s="21">
        <v>0</v>
      </c>
      <c r="O59" s="21"/>
      <c r="P59" s="21">
        <f t="shared" si="4"/>
        <v>0</v>
      </c>
      <c r="Q59" s="21">
        <v>86081.660999999993</v>
      </c>
      <c r="R59" s="21">
        <f t="shared" si="5"/>
        <v>86081.660999999993</v>
      </c>
      <c r="S59" s="4" t="s">
        <v>64</v>
      </c>
      <c r="U59" s="31"/>
    </row>
    <row r="60" spans="1:21" ht="54" x14ac:dyDescent="0.35">
      <c r="A60" s="18" t="s">
        <v>65</v>
      </c>
      <c r="B60" s="30" t="s">
        <v>66</v>
      </c>
      <c r="C60" s="32" t="s">
        <v>25</v>
      </c>
      <c r="D60" s="21">
        <v>30453.8</v>
      </c>
      <c r="E60" s="21"/>
      <c r="F60" s="21">
        <f t="shared" si="0"/>
        <v>30453.8</v>
      </c>
      <c r="G60" s="21">
        <v>1E-3</v>
      </c>
      <c r="H60" s="21">
        <f t="shared" si="1"/>
        <v>30453.800999999999</v>
      </c>
      <c r="I60" s="21">
        <v>0</v>
      </c>
      <c r="J60" s="21"/>
      <c r="K60" s="21">
        <f t="shared" si="2"/>
        <v>0</v>
      </c>
      <c r="L60" s="21"/>
      <c r="M60" s="21">
        <f t="shared" si="3"/>
        <v>0</v>
      </c>
      <c r="N60" s="21">
        <v>0</v>
      </c>
      <c r="O60" s="21"/>
      <c r="P60" s="21">
        <f t="shared" si="4"/>
        <v>0</v>
      </c>
      <c r="Q60" s="21"/>
      <c r="R60" s="21">
        <f t="shared" si="5"/>
        <v>0</v>
      </c>
      <c r="S60" s="4" t="s">
        <v>67</v>
      </c>
      <c r="U60" s="31"/>
    </row>
    <row r="61" spans="1:21" ht="54" x14ac:dyDescent="0.35">
      <c r="A61" s="18" t="s">
        <v>68</v>
      </c>
      <c r="B61" s="30" t="s">
        <v>69</v>
      </c>
      <c r="C61" s="32" t="s">
        <v>25</v>
      </c>
      <c r="D61" s="21">
        <v>26789.5</v>
      </c>
      <c r="E61" s="21"/>
      <c r="F61" s="21">
        <f t="shared" si="0"/>
        <v>26789.5</v>
      </c>
      <c r="G61" s="21"/>
      <c r="H61" s="21">
        <f t="shared" si="1"/>
        <v>26789.5</v>
      </c>
      <c r="I61" s="21">
        <v>0</v>
      </c>
      <c r="J61" s="21"/>
      <c r="K61" s="21">
        <f t="shared" si="2"/>
        <v>0</v>
      </c>
      <c r="L61" s="21"/>
      <c r="M61" s="21">
        <f t="shared" si="3"/>
        <v>0</v>
      </c>
      <c r="N61" s="21">
        <v>0</v>
      </c>
      <c r="O61" s="21"/>
      <c r="P61" s="21">
        <f t="shared" si="4"/>
        <v>0</v>
      </c>
      <c r="Q61" s="21"/>
      <c r="R61" s="21">
        <f t="shared" si="5"/>
        <v>0</v>
      </c>
      <c r="S61" s="4" t="s">
        <v>70</v>
      </c>
      <c r="U61" s="31"/>
    </row>
    <row r="62" spans="1:21" ht="54" x14ac:dyDescent="0.35">
      <c r="A62" s="18" t="s">
        <v>71</v>
      </c>
      <c r="B62" s="30" t="s">
        <v>72</v>
      </c>
      <c r="C62" s="41" t="s">
        <v>25</v>
      </c>
      <c r="D62" s="21">
        <v>11334.1</v>
      </c>
      <c r="E62" s="21"/>
      <c r="F62" s="21">
        <f t="shared" si="0"/>
        <v>11334.1</v>
      </c>
      <c r="G62" s="21">
        <v>-266.8</v>
      </c>
      <c r="H62" s="21">
        <f t="shared" si="1"/>
        <v>11067.300000000001</v>
      </c>
      <c r="I62" s="21">
        <v>0</v>
      </c>
      <c r="J62" s="21"/>
      <c r="K62" s="21">
        <f t="shared" si="2"/>
        <v>0</v>
      </c>
      <c r="L62" s="21"/>
      <c r="M62" s="21">
        <f t="shared" si="3"/>
        <v>0</v>
      </c>
      <c r="N62" s="21">
        <v>0</v>
      </c>
      <c r="O62" s="21"/>
      <c r="P62" s="21">
        <f t="shared" si="4"/>
        <v>0</v>
      </c>
      <c r="Q62" s="21"/>
      <c r="R62" s="21">
        <f t="shared" si="5"/>
        <v>0</v>
      </c>
      <c r="S62" s="4" t="s">
        <v>73</v>
      </c>
      <c r="U62" s="31"/>
    </row>
    <row r="63" spans="1:21" ht="54" x14ac:dyDescent="0.35">
      <c r="A63" s="18" t="s">
        <v>74</v>
      </c>
      <c r="B63" s="30" t="s">
        <v>75</v>
      </c>
      <c r="C63" s="41" t="s">
        <v>25</v>
      </c>
      <c r="D63" s="21">
        <v>4115.1000000000004</v>
      </c>
      <c r="E63" s="21"/>
      <c r="F63" s="21">
        <f t="shared" si="0"/>
        <v>4115.1000000000004</v>
      </c>
      <c r="G63" s="21"/>
      <c r="H63" s="21">
        <f t="shared" si="1"/>
        <v>4115.1000000000004</v>
      </c>
      <c r="I63" s="21">
        <v>168427.6</v>
      </c>
      <c r="J63" s="21"/>
      <c r="K63" s="21">
        <f t="shared" si="2"/>
        <v>168427.6</v>
      </c>
      <c r="L63" s="21"/>
      <c r="M63" s="21">
        <f t="shared" si="3"/>
        <v>168427.6</v>
      </c>
      <c r="N63" s="21">
        <v>0</v>
      </c>
      <c r="O63" s="21"/>
      <c r="P63" s="21">
        <f t="shared" si="4"/>
        <v>0</v>
      </c>
      <c r="Q63" s="21"/>
      <c r="R63" s="21">
        <f t="shared" si="5"/>
        <v>0</v>
      </c>
      <c r="S63" s="4" t="s">
        <v>76</v>
      </c>
      <c r="U63" s="31"/>
    </row>
    <row r="64" spans="1:21" ht="54" x14ac:dyDescent="0.35">
      <c r="A64" s="18" t="s">
        <v>77</v>
      </c>
      <c r="B64" s="30" t="s">
        <v>78</v>
      </c>
      <c r="C64" s="41" t="s">
        <v>25</v>
      </c>
      <c r="D64" s="21">
        <v>1711.3</v>
      </c>
      <c r="E64" s="21"/>
      <c r="F64" s="21">
        <f t="shared" si="0"/>
        <v>1711.3</v>
      </c>
      <c r="G64" s="21"/>
      <c r="H64" s="21">
        <f t="shared" si="1"/>
        <v>1711.3</v>
      </c>
      <c r="I64" s="21">
        <v>0</v>
      </c>
      <c r="J64" s="21"/>
      <c r="K64" s="21">
        <f t="shared" si="2"/>
        <v>0</v>
      </c>
      <c r="L64" s="21"/>
      <c r="M64" s="21">
        <f t="shared" si="3"/>
        <v>0</v>
      </c>
      <c r="N64" s="21">
        <v>0</v>
      </c>
      <c r="O64" s="21"/>
      <c r="P64" s="21">
        <f t="shared" si="4"/>
        <v>0</v>
      </c>
      <c r="Q64" s="21"/>
      <c r="R64" s="21">
        <f t="shared" si="5"/>
        <v>0</v>
      </c>
      <c r="S64" s="4" t="s">
        <v>79</v>
      </c>
      <c r="U64" s="31"/>
    </row>
    <row r="65" spans="1:21" ht="54" x14ac:dyDescent="0.35">
      <c r="A65" s="18" t="s">
        <v>80</v>
      </c>
      <c r="B65" s="30" t="s">
        <v>81</v>
      </c>
      <c r="C65" s="32" t="s">
        <v>25</v>
      </c>
      <c r="D65" s="21">
        <v>35550.6</v>
      </c>
      <c r="E65" s="21"/>
      <c r="F65" s="21">
        <f t="shared" si="0"/>
        <v>35550.6</v>
      </c>
      <c r="G65" s="21"/>
      <c r="H65" s="21">
        <f t="shared" si="1"/>
        <v>35550.6</v>
      </c>
      <c r="I65" s="21">
        <v>0</v>
      </c>
      <c r="J65" s="21"/>
      <c r="K65" s="21">
        <f t="shared" si="2"/>
        <v>0</v>
      </c>
      <c r="L65" s="21"/>
      <c r="M65" s="21">
        <f t="shared" si="3"/>
        <v>0</v>
      </c>
      <c r="N65" s="21">
        <v>0</v>
      </c>
      <c r="O65" s="21"/>
      <c r="P65" s="21">
        <f t="shared" si="4"/>
        <v>0</v>
      </c>
      <c r="Q65" s="21"/>
      <c r="R65" s="21">
        <f t="shared" si="5"/>
        <v>0</v>
      </c>
      <c r="S65" s="4" t="s">
        <v>82</v>
      </c>
      <c r="U65" s="31"/>
    </row>
    <row r="66" spans="1:21" ht="72" x14ac:dyDescent="0.35">
      <c r="A66" s="18" t="s">
        <v>83</v>
      </c>
      <c r="B66" s="30" t="s">
        <v>84</v>
      </c>
      <c r="C66" s="41" t="s">
        <v>85</v>
      </c>
      <c r="D66" s="21">
        <v>39000</v>
      </c>
      <c r="E66" s="21"/>
      <c r="F66" s="21">
        <f t="shared" si="0"/>
        <v>39000</v>
      </c>
      <c r="G66" s="21"/>
      <c r="H66" s="21">
        <f t="shared" si="1"/>
        <v>39000</v>
      </c>
      <c r="I66" s="21">
        <v>0</v>
      </c>
      <c r="J66" s="21"/>
      <c r="K66" s="21">
        <f t="shared" si="2"/>
        <v>0</v>
      </c>
      <c r="L66" s="21"/>
      <c r="M66" s="21">
        <f t="shared" si="3"/>
        <v>0</v>
      </c>
      <c r="N66" s="21">
        <v>0</v>
      </c>
      <c r="O66" s="21"/>
      <c r="P66" s="21">
        <f t="shared" si="4"/>
        <v>0</v>
      </c>
      <c r="Q66" s="21"/>
      <c r="R66" s="21">
        <f t="shared" si="5"/>
        <v>0</v>
      </c>
      <c r="S66" s="4" t="s">
        <v>86</v>
      </c>
      <c r="U66" s="31"/>
    </row>
    <row r="67" spans="1:21" ht="72" x14ac:dyDescent="0.35">
      <c r="A67" s="18" t="s">
        <v>87</v>
      </c>
      <c r="B67" s="30" t="s">
        <v>88</v>
      </c>
      <c r="C67" s="41" t="s">
        <v>85</v>
      </c>
      <c r="D67" s="21">
        <v>0</v>
      </c>
      <c r="E67" s="21"/>
      <c r="F67" s="21">
        <f t="shared" si="0"/>
        <v>0</v>
      </c>
      <c r="G67" s="21"/>
      <c r="H67" s="21">
        <f t="shared" si="1"/>
        <v>0</v>
      </c>
      <c r="I67" s="21">
        <v>55200</v>
      </c>
      <c r="J67" s="21"/>
      <c r="K67" s="21">
        <f t="shared" si="2"/>
        <v>55200</v>
      </c>
      <c r="L67" s="21"/>
      <c r="M67" s="21">
        <f t="shared" si="3"/>
        <v>55200</v>
      </c>
      <c r="N67" s="21">
        <v>0</v>
      </c>
      <c r="O67" s="21"/>
      <c r="P67" s="21">
        <f t="shared" si="4"/>
        <v>0</v>
      </c>
      <c r="Q67" s="21"/>
      <c r="R67" s="21">
        <f t="shared" si="5"/>
        <v>0</v>
      </c>
      <c r="S67" s="4" t="s">
        <v>89</v>
      </c>
      <c r="U67" s="31"/>
    </row>
    <row r="68" spans="1:21" ht="72" x14ac:dyDescent="0.35">
      <c r="A68" s="18" t="s">
        <v>90</v>
      </c>
      <c r="B68" s="30" t="s">
        <v>91</v>
      </c>
      <c r="C68" s="32" t="s">
        <v>85</v>
      </c>
      <c r="D68" s="21">
        <v>94706</v>
      </c>
      <c r="E68" s="21"/>
      <c r="F68" s="21">
        <f t="shared" si="0"/>
        <v>94706</v>
      </c>
      <c r="G68" s="21"/>
      <c r="H68" s="21">
        <f t="shared" si="1"/>
        <v>94706</v>
      </c>
      <c r="I68" s="21">
        <v>0</v>
      </c>
      <c r="J68" s="21"/>
      <c r="K68" s="21">
        <f t="shared" si="2"/>
        <v>0</v>
      </c>
      <c r="L68" s="21"/>
      <c r="M68" s="21">
        <f t="shared" si="3"/>
        <v>0</v>
      </c>
      <c r="N68" s="21">
        <v>0</v>
      </c>
      <c r="O68" s="21"/>
      <c r="P68" s="21">
        <f t="shared" si="4"/>
        <v>0</v>
      </c>
      <c r="Q68" s="21"/>
      <c r="R68" s="21">
        <f t="shared" si="5"/>
        <v>0</v>
      </c>
      <c r="S68" s="4" t="s">
        <v>92</v>
      </c>
      <c r="U68" s="31"/>
    </row>
    <row r="69" spans="1:21" ht="72" x14ac:dyDescent="0.35">
      <c r="A69" s="18" t="s">
        <v>93</v>
      </c>
      <c r="B69" s="30" t="s">
        <v>94</v>
      </c>
      <c r="C69" s="41" t="s">
        <v>85</v>
      </c>
      <c r="D69" s="21">
        <v>38918</v>
      </c>
      <c r="E69" s="21"/>
      <c r="F69" s="21">
        <f t="shared" si="0"/>
        <v>38918</v>
      </c>
      <c r="G69" s="21"/>
      <c r="H69" s="21">
        <f t="shared" si="1"/>
        <v>38918</v>
      </c>
      <c r="I69" s="21">
        <v>0</v>
      </c>
      <c r="J69" s="21"/>
      <c r="K69" s="21">
        <f t="shared" si="2"/>
        <v>0</v>
      </c>
      <c r="L69" s="21"/>
      <c r="M69" s="21">
        <f t="shared" si="3"/>
        <v>0</v>
      </c>
      <c r="N69" s="21">
        <v>0</v>
      </c>
      <c r="O69" s="21"/>
      <c r="P69" s="21">
        <f t="shared" si="4"/>
        <v>0</v>
      </c>
      <c r="Q69" s="21"/>
      <c r="R69" s="21">
        <f t="shared" si="5"/>
        <v>0</v>
      </c>
      <c r="S69" s="4" t="s">
        <v>95</v>
      </c>
      <c r="U69" s="31"/>
    </row>
    <row r="70" spans="1:21" ht="76.8" customHeight="1" x14ac:dyDescent="0.35">
      <c r="A70" s="18" t="s">
        <v>96</v>
      </c>
      <c r="B70" s="30" t="s">
        <v>97</v>
      </c>
      <c r="C70" s="41" t="s">
        <v>85</v>
      </c>
      <c r="D70" s="21">
        <v>25020</v>
      </c>
      <c r="E70" s="21"/>
      <c r="F70" s="21">
        <f t="shared" si="0"/>
        <v>25020</v>
      </c>
      <c r="G70" s="21"/>
      <c r="H70" s="21">
        <f t="shared" si="1"/>
        <v>25020</v>
      </c>
      <c r="I70" s="21">
        <v>0</v>
      </c>
      <c r="J70" s="21"/>
      <c r="K70" s="21">
        <f t="shared" si="2"/>
        <v>0</v>
      </c>
      <c r="L70" s="21"/>
      <c r="M70" s="21">
        <f t="shared" si="3"/>
        <v>0</v>
      </c>
      <c r="N70" s="21">
        <v>0</v>
      </c>
      <c r="O70" s="21"/>
      <c r="P70" s="21">
        <f t="shared" si="4"/>
        <v>0</v>
      </c>
      <c r="Q70" s="21"/>
      <c r="R70" s="21">
        <f t="shared" si="5"/>
        <v>0</v>
      </c>
      <c r="S70" s="4" t="s">
        <v>98</v>
      </c>
      <c r="U70" s="31"/>
    </row>
    <row r="71" spans="1:21" ht="72" x14ac:dyDescent="0.35">
      <c r="A71" s="18" t="s">
        <v>99</v>
      </c>
      <c r="B71" s="30" t="s">
        <v>100</v>
      </c>
      <c r="C71" s="32" t="s">
        <v>85</v>
      </c>
      <c r="D71" s="21">
        <v>0</v>
      </c>
      <c r="E71" s="21"/>
      <c r="F71" s="21">
        <f t="shared" si="0"/>
        <v>0</v>
      </c>
      <c r="G71" s="21"/>
      <c r="H71" s="21">
        <f t="shared" si="1"/>
        <v>0</v>
      </c>
      <c r="I71" s="21">
        <v>21844</v>
      </c>
      <c r="J71" s="21"/>
      <c r="K71" s="21">
        <f t="shared" si="2"/>
        <v>21844</v>
      </c>
      <c r="L71" s="21"/>
      <c r="M71" s="21">
        <f t="shared" si="3"/>
        <v>21844</v>
      </c>
      <c r="N71" s="21">
        <v>0</v>
      </c>
      <c r="O71" s="21"/>
      <c r="P71" s="21">
        <f t="shared" si="4"/>
        <v>0</v>
      </c>
      <c r="Q71" s="21"/>
      <c r="R71" s="21">
        <f t="shared" si="5"/>
        <v>0</v>
      </c>
      <c r="S71" s="4" t="s">
        <v>101</v>
      </c>
      <c r="U71" s="31"/>
    </row>
    <row r="72" spans="1:21" ht="72" x14ac:dyDescent="0.35">
      <c r="A72" s="18" t="s">
        <v>102</v>
      </c>
      <c r="B72" s="30" t="s">
        <v>103</v>
      </c>
      <c r="C72" s="41" t="s">
        <v>85</v>
      </c>
      <c r="D72" s="21">
        <v>1235.5999999999999</v>
      </c>
      <c r="E72" s="21"/>
      <c r="F72" s="21">
        <f t="shared" si="0"/>
        <v>1235.5999999999999</v>
      </c>
      <c r="G72" s="21"/>
      <c r="H72" s="21">
        <f t="shared" si="1"/>
        <v>1235.5999999999999</v>
      </c>
      <c r="I72" s="21">
        <v>0</v>
      </c>
      <c r="J72" s="21"/>
      <c r="K72" s="21">
        <f t="shared" si="2"/>
        <v>0</v>
      </c>
      <c r="L72" s="21"/>
      <c r="M72" s="21">
        <f t="shared" si="3"/>
        <v>0</v>
      </c>
      <c r="N72" s="21">
        <v>0</v>
      </c>
      <c r="O72" s="21"/>
      <c r="P72" s="21">
        <f t="shared" si="4"/>
        <v>0</v>
      </c>
      <c r="Q72" s="21"/>
      <c r="R72" s="21">
        <f t="shared" si="5"/>
        <v>0</v>
      </c>
      <c r="S72" s="4" t="s">
        <v>104</v>
      </c>
      <c r="U72" s="31"/>
    </row>
    <row r="73" spans="1:21" ht="72" hidden="1" x14ac:dyDescent="0.35">
      <c r="A73" s="18" t="s">
        <v>102</v>
      </c>
      <c r="B73" s="30" t="s">
        <v>105</v>
      </c>
      <c r="C73" s="41" t="s">
        <v>85</v>
      </c>
      <c r="D73" s="21">
        <v>3660</v>
      </c>
      <c r="E73" s="21">
        <v>-3660</v>
      </c>
      <c r="F73" s="21">
        <f t="shared" si="0"/>
        <v>0</v>
      </c>
      <c r="G73" s="36"/>
      <c r="H73" s="21">
        <f t="shared" si="1"/>
        <v>0</v>
      </c>
      <c r="I73" s="21">
        <v>0</v>
      </c>
      <c r="J73" s="21"/>
      <c r="K73" s="21">
        <f t="shared" si="2"/>
        <v>0</v>
      </c>
      <c r="L73" s="36"/>
      <c r="M73" s="21">
        <f t="shared" si="3"/>
        <v>0</v>
      </c>
      <c r="N73" s="21">
        <v>0</v>
      </c>
      <c r="O73" s="21"/>
      <c r="P73" s="21">
        <f t="shared" si="4"/>
        <v>0</v>
      </c>
      <c r="Q73" s="36"/>
      <c r="R73" s="21">
        <f t="shared" si="5"/>
        <v>0</v>
      </c>
      <c r="S73" s="4" t="s">
        <v>106</v>
      </c>
      <c r="T73" s="5" t="s">
        <v>19</v>
      </c>
      <c r="U73" s="31"/>
    </row>
    <row r="74" spans="1:21" ht="54" x14ac:dyDescent="0.35">
      <c r="A74" s="18" t="s">
        <v>107</v>
      </c>
      <c r="B74" s="30" t="s">
        <v>108</v>
      </c>
      <c r="C74" s="41" t="s">
        <v>109</v>
      </c>
      <c r="D74" s="21">
        <f>D76+D77+D78</f>
        <v>2397451.1</v>
      </c>
      <c r="E74" s="21">
        <f>E76+E77+E78</f>
        <v>0</v>
      </c>
      <c r="F74" s="21">
        <f t="shared" si="0"/>
        <v>2397451.1</v>
      </c>
      <c r="G74" s="21">
        <f>G76+G77+G78</f>
        <v>64540.538</v>
      </c>
      <c r="H74" s="21">
        <f t="shared" si="1"/>
        <v>2461991.6380000003</v>
      </c>
      <c r="I74" s="21">
        <f>I76+I77+I78</f>
        <v>2126902.7999999998</v>
      </c>
      <c r="J74" s="21">
        <f>J76+J77+J78</f>
        <v>0</v>
      </c>
      <c r="K74" s="21">
        <f t="shared" si="2"/>
        <v>2126902.7999999998</v>
      </c>
      <c r="L74" s="21">
        <f>L76+L77+L78</f>
        <v>0</v>
      </c>
      <c r="M74" s="21">
        <f t="shared" si="3"/>
        <v>2126902.7999999998</v>
      </c>
      <c r="N74" s="21">
        <f>N76+N77+N78</f>
        <v>2147547.7000000002</v>
      </c>
      <c r="O74" s="21">
        <f>O76+O77+O78</f>
        <v>0</v>
      </c>
      <c r="P74" s="21">
        <f t="shared" si="4"/>
        <v>2147547.7000000002</v>
      </c>
      <c r="Q74" s="21">
        <f>Q76+Q77+Q78</f>
        <v>0</v>
      </c>
      <c r="R74" s="21">
        <f t="shared" si="5"/>
        <v>2147547.7000000002</v>
      </c>
      <c r="U74" s="31"/>
    </row>
    <row r="75" spans="1:21" x14ac:dyDescent="0.35">
      <c r="A75" s="18"/>
      <c r="B75" s="30" t="s">
        <v>17</v>
      </c>
      <c r="C75" s="4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U75" s="31"/>
    </row>
    <row r="76" spans="1:21" hidden="1" x14ac:dyDescent="0.35">
      <c r="A76" s="18"/>
      <c r="B76" s="34" t="s">
        <v>18</v>
      </c>
      <c r="C76" s="41"/>
      <c r="D76" s="21">
        <v>1123689.3999999999</v>
      </c>
      <c r="E76" s="21"/>
      <c r="F76" s="21">
        <f t="shared" si="0"/>
        <v>1123689.3999999999</v>
      </c>
      <c r="G76" s="36">
        <v>64540.538</v>
      </c>
      <c r="H76" s="21">
        <f t="shared" si="1"/>
        <v>1188229.9379999998</v>
      </c>
      <c r="I76" s="21">
        <v>800000</v>
      </c>
      <c r="J76" s="21"/>
      <c r="K76" s="21">
        <f t="shared" si="2"/>
        <v>800000</v>
      </c>
      <c r="L76" s="36"/>
      <c r="M76" s="21">
        <f t="shared" si="3"/>
        <v>800000</v>
      </c>
      <c r="N76" s="21">
        <v>800000</v>
      </c>
      <c r="O76" s="21"/>
      <c r="P76" s="21">
        <f t="shared" si="4"/>
        <v>800000</v>
      </c>
      <c r="Q76" s="36"/>
      <c r="R76" s="21">
        <f t="shared" si="5"/>
        <v>800000</v>
      </c>
      <c r="S76" s="4" t="s">
        <v>110</v>
      </c>
      <c r="T76" s="5" t="s">
        <v>19</v>
      </c>
      <c r="U76" s="31"/>
    </row>
    <row r="77" spans="1:21" x14ac:dyDescent="0.35">
      <c r="A77" s="18"/>
      <c r="B77" s="30" t="s">
        <v>20</v>
      </c>
      <c r="C77" s="45" t="s">
        <v>16</v>
      </c>
      <c r="D77" s="21">
        <v>488869.8</v>
      </c>
      <c r="E77" s="21"/>
      <c r="F77" s="21">
        <f t="shared" si="0"/>
        <v>488869.8</v>
      </c>
      <c r="G77" s="21"/>
      <c r="H77" s="21">
        <f t="shared" si="1"/>
        <v>488869.8</v>
      </c>
      <c r="I77" s="21">
        <v>440906.7</v>
      </c>
      <c r="J77" s="21"/>
      <c r="K77" s="21">
        <f t="shared" si="2"/>
        <v>440906.7</v>
      </c>
      <c r="L77" s="21"/>
      <c r="M77" s="21">
        <f t="shared" si="3"/>
        <v>440906.7</v>
      </c>
      <c r="N77" s="21">
        <v>539524.6</v>
      </c>
      <c r="O77" s="21"/>
      <c r="P77" s="21">
        <f t="shared" si="4"/>
        <v>539524.6</v>
      </c>
      <c r="Q77" s="21"/>
      <c r="R77" s="21">
        <f t="shared" si="5"/>
        <v>539524.6</v>
      </c>
      <c r="U77" s="31"/>
    </row>
    <row r="78" spans="1:21" x14ac:dyDescent="0.35">
      <c r="A78" s="18"/>
      <c r="B78" s="30" t="s">
        <v>21</v>
      </c>
      <c r="C78" s="45" t="s">
        <v>16</v>
      </c>
      <c r="D78" s="21">
        <v>784891.9</v>
      </c>
      <c r="E78" s="21"/>
      <c r="F78" s="21">
        <f t="shared" si="0"/>
        <v>784891.9</v>
      </c>
      <c r="G78" s="21"/>
      <c r="H78" s="21">
        <f t="shared" si="1"/>
        <v>784891.9</v>
      </c>
      <c r="I78" s="21">
        <v>885996.1</v>
      </c>
      <c r="J78" s="21"/>
      <c r="K78" s="21">
        <f t="shared" si="2"/>
        <v>885996.1</v>
      </c>
      <c r="L78" s="21"/>
      <c r="M78" s="21">
        <f t="shared" si="3"/>
        <v>885996.1</v>
      </c>
      <c r="N78" s="21">
        <v>808023.1</v>
      </c>
      <c r="O78" s="21"/>
      <c r="P78" s="21">
        <f t="shared" si="4"/>
        <v>808023.1</v>
      </c>
      <c r="Q78" s="21"/>
      <c r="R78" s="21">
        <f t="shared" si="5"/>
        <v>808023.1</v>
      </c>
      <c r="S78" s="4" t="s">
        <v>111</v>
      </c>
      <c r="U78" s="31"/>
    </row>
    <row r="79" spans="1:21" ht="94.8" customHeight="1" x14ac:dyDescent="0.35">
      <c r="A79" s="18" t="s">
        <v>112</v>
      </c>
      <c r="B79" s="30" t="s">
        <v>113</v>
      </c>
      <c r="C79" s="41" t="s">
        <v>109</v>
      </c>
      <c r="D79" s="21">
        <f>D81</f>
        <v>300135</v>
      </c>
      <c r="E79" s="21">
        <f>E81</f>
        <v>0</v>
      </c>
      <c r="F79" s="21">
        <f t="shared" si="0"/>
        <v>300135</v>
      </c>
      <c r="G79" s="21">
        <f>G81</f>
        <v>0</v>
      </c>
      <c r="H79" s="21">
        <f t="shared" si="1"/>
        <v>300135</v>
      </c>
      <c r="I79" s="21">
        <f>I81</f>
        <v>411803.8</v>
      </c>
      <c r="J79" s="21">
        <f>J81</f>
        <v>0</v>
      </c>
      <c r="K79" s="21">
        <f t="shared" si="2"/>
        <v>411803.8</v>
      </c>
      <c r="L79" s="21">
        <f>L81</f>
        <v>0</v>
      </c>
      <c r="M79" s="21">
        <f t="shared" si="3"/>
        <v>411803.8</v>
      </c>
      <c r="N79" s="21">
        <f>N81</f>
        <v>410933.2</v>
      </c>
      <c r="O79" s="21">
        <f>O81</f>
        <v>0</v>
      </c>
      <c r="P79" s="21">
        <f t="shared" si="4"/>
        <v>410933.2</v>
      </c>
      <c r="Q79" s="21">
        <f>Q81</f>
        <v>0</v>
      </c>
      <c r="R79" s="21">
        <f t="shared" si="5"/>
        <v>410933.2</v>
      </c>
      <c r="U79" s="31"/>
    </row>
    <row r="80" spans="1:21" x14ac:dyDescent="0.35">
      <c r="A80" s="18"/>
      <c r="B80" s="30" t="s">
        <v>17</v>
      </c>
      <c r="C80" s="4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U80" s="31"/>
    </row>
    <row r="81" spans="1:21" x14ac:dyDescent="0.35">
      <c r="A81" s="18"/>
      <c r="B81" s="30" t="s">
        <v>20</v>
      </c>
      <c r="C81" s="45" t="s">
        <v>16</v>
      </c>
      <c r="D81" s="21">
        <v>300135</v>
      </c>
      <c r="E81" s="21"/>
      <c r="F81" s="21">
        <f t="shared" si="0"/>
        <v>300135</v>
      </c>
      <c r="G81" s="21"/>
      <c r="H81" s="21">
        <f t="shared" si="1"/>
        <v>300135</v>
      </c>
      <c r="I81" s="21">
        <v>411803.8</v>
      </c>
      <c r="J81" s="21"/>
      <c r="K81" s="21">
        <f t="shared" si="2"/>
        <v>411803.8</v>
      </c>
      <c r="L81" s="21"/>
      <c r="M81" s="21">
        <f t="shared" si="3"/>
        <v>411803.8</v>
      </c>
      <c r="N81" s="21">
        <v>410933.2</v>
      </c>
      <c r="O81" s="21"/>
      <c r="P81" s="21">
        <f t="shared" si="4"/>
        <v>410933.2</v>
      </c>
      <c r="Q81" s="21"/>
      <c r="R81" s="21">
        <f t="shared" si="5"/>
        <v>410933.2</v>
      </c>
      <c r="S81" s="4" t="s">
        <v>114</v>
      </c>
      <c r="U81" s="31"/>
    </row>
    <row r="82" spans="1:21" ht="54" x14ac:dyDescent="0.35">
      <c r="A82" s="18" t="s">
        <v>115</v>
      </c>
      <c r="B82" s="30" t="s">
        <v>116</v>
      </c>
      <c r="C82" s="41" t="s">
        <v>109</v>
      </c>
      <c r="D82" s="21">
        <f>D84+D85</f>
        <v>321021.40000000002</v>
      </c>
      <c r="E82" s="21">
        <f>E84+E85</f>
        <v>0</v>
      </c>
      <c r="F82" s="21">
        <f t="shared" si="0"/>
        <v>321021.40000000002</v>
      </c>
      <c r="G82" s="21">
        <f>G84+G85</f>
        <v>0</v>
      </c>
      <c r="H82" s="21">
        <f t="shared" si="1"/>
        <v>321021.40000000002</v>
      </c>
      <c r="I82" s="21">
        <f>I84+I85</f>
        <v>322702.2</v>
      </c>
      <c r="J82" s="21">
        <f>J84+J85</f>
        <v>0</v>
      </c>
      <c r="K82" s="21">
        <f t="shared" si="2"/>
        <v>322702.2</v>
      </c>
      <c r="L82" s="21">
        <f>L84+L85</f>
        <v>0</v>
      </c>
      <c r="M82" s="21">
        <f t="shared" si="3"/>
        <v>322702.2</v>
      </c>
      <c r="N82" s="21">
        <f>N84+N85</f>
        <v>246495.09999999998</v>
      </c>
      <c r="O82" s="21">
        <f>O84+O85</f>
        <v>0</v>
      </c>
      <c r="P82" s="21">
        <f t="shared" si="4"/>
        <v>246495.09999999998</v>
      </c>
      <c r="Q82" s="21">
        <f>Q84+Q85</f>
        <v>0</v>
      </c>
      <c r="R82" s="21">
        <f t="shared" si="5"/>
        <v>246495.09999999998</v>
      </c>
      <c r="U82" s="31"/>
    </row>
    <row r="83" spans="1:21" x14ac:dyDescent="0.35">
      <c r="A83" s="18"/>
      <c r="B83" s="30" t="s">
        <v>17</v>
      </c>
      <c r="C83" s="4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U83" s="31"/>
    </row>
    <row r="84" spans="1:21" x14ac:dyDescent="0.35">
      <c r="A84" s="18"/>
      <c r="B84" s="30" t="s">
        <v>20</v>
      </c>
      <c r="C84" s="45" t="s">
        <v>16</v>
      </c>
      <c r="D84" s="21">
        <v>80255.399999999994</v>
      </c>
      <c r="E84" s="21"/>
      <c r="F84" s="21">
        <f t="shared" ref="F84:F119" si="6">D84+E84</f>
        <v>80255.399999999994</v>
      </c>
      <c r="G84" s="21"/>
      <c r="H84" s="21">
        <f t="shared" ref="H84:H109" si="7">F84+G84</f>
        <v>80255.399999999994</v>
      </c>
      <c r="I84" s="21">
        <v>80675.5</v>
      </c>
      <c r="J84" s="21"/>
      <c r="K84" s="21">
        <f t="shared" ref="K84:K109" si="8">I84+J84</f>
        <v>80675.5</v>
      </c>
      <c r="L84" s="21"/>
      <c r="M84" s="21">
        <f t="shared" ref="M84:M109" si="9">K84+L84</f>
        <v>80675.5</v>
      </c>
      <c r="N84" s="21">
        <v>61623.8</v>
      </c>
      <c r="O84" s="21"/>
      <c r="P84" s="21">
        <f t="shared" ref="P84:P109" si="10">N84+O84</f>
        <v>61623.8</v>
      </c>
      <c r="Q84" s="21"/>
      <c r="R84" s="21">
        <f t="shared" ref="R84:R109" si="11">P84+Q84</f>
        <v>61623.8</v>
      </c>
      <c r="S84" s="4" t="s">
        <v>117</v>
      </c>
      <c r="U84" s="31"/>
    </row>
    <row r="85" spans="1:21" x14ac:dyDescent="0.35">
      <c r="A85" s="18"/>
      <c r="B85" s="30" t="s">
        <v>21</v>
      </c>
      <c r="C85" s="45" t="s">
        <v>16</v>
      </c>
      <c r="D85" s="21">
        <v>240766</v>
      </c>
      <c r="E85" s="21"/>
      <c r="F85" s="21">
        <f t="shared" si="6"/>
        <v>240766</v>
      </c>
      <c r="G85" s="21"/>
      <c r="H85" s="21">
        <f t="shared" si="7"/>
        <v>240766</v>
      </c>
      <c r="I85" s="21">
        <v>242026.7</v>
      </c>
      <c r="J85" s="21"/>
      <c r="K85" s="21">
        <f t="shared" si="8"/>
        <v>242026.7</v>
      </c>
      <c r="L85" s="21"/>
      <c r="M85" s="21">
        <f t="shared" si="9"/>
        <v>242026.7</v>
      </c>
      <c r="N85" s="21">
        <v>184871.3</v>
      </c>
      <c r="O85" s="21"/>
      <c r="P85" s="21">
        <f t="shared" si="10"/>
        <v>184871.3</v>
      </c>
      <c r="Q85" s="21"/>
      <c r="R85" s="21">
        <f t="shared" si="11"/>
        <v>184871.3</v>
      </c>
      <c r="S85" s="4" t="s">
        <v>117</v>
      </c>
      <c r="U85" s="31"/>
    </row>
    <row r="86" spans="1:21" ht="54" x14ac:dyDescent="0.35">
      <c r="A86" s="18" t="s">
        <v>118</v>
      </c>
      <c r="B86" s="30" t="s">
        <v>119</v>
      </c>
      <c r="C86" s="51" t="s">
        <v>25</v>
      </c>
      <c r="D86" s="21"/>
      <c r="E86" s="21"/>
      <c r="F86" s="21">
        <f t="shared" si="6"/>
        <v>0</v>
      </c>
      <c r="G86" s="21"/>
      <c r="H86" s="21">
        <f t="shared" si="7"/>
        <v>0</v>
      </c>
      <c r="I86" s="21"/>
      <c r="J86" s="52">
        <f>14846.2+247.4</f>
        <v>15093.6</v>
      </c>
      <c r="K86" s="21">
        <f t="shared" si="8"/>
        <v>15093.6</v>
      </c>
      <c r="L86" s="21"/>
      <c r="M86" s="21">
        <f t="shared" si="9"/>
        <v>15093.6</v>
      </c>
      <c r="N86" s="21"/>
      <c r="O86" s="21"/>
      <c r="P86" s="21">
        <f t="shared" si="10"/>
        <v>0</v>
      </c>
      <c r="Q86" s="21"/>
      <c r="R86" s="21">
        <f t="shared" si="11"/>
        <v>0</v>
      </c>
      <c r="S86" s="53" t="s">
        <v>120</v>
      </c>
      <c r="U86" s="31"/>
    </row>
    <row r="87" spans="1:21" ht="54" x14ac:dyDescent="0.35">
      <c r="A87" s="18" t="s">
        <v>121</v>
      </c>
      <c r="B87" s="30" t="s">
        <v>122</v>
      </c>
      <c r="C87" s="32" t="s">
        <v>25</v>
      </c>
      <c r="D87" s="21"/>
      <c r="E87" s="21"/>
      <c r="F87" s="21">
        <f t="shared" si="6"/>
        <v>0</v>
      </c>
      <c r="G87" s="21"/>
      <c r="H87" s="21">
        <f t="shared" si="7"/>
        <v>0</v>
      </c>
      <c r="I87" s="21"/>
      <c r="J87" s="21">
        <f>4003+66.7</f>
        <v>4069.7</v>
      </c>
      <c r="K87" s="21">
        <f t="shared" si="8"/>
        <v>4069.7</v>
      </c>
      <c r="L87" s="21"/>
      <c r="M87" s="21">
        <f t="shared" si="9"/>
        <v>4069.7</v>
      </c>
      <c r="N87" s="21"/>
      <c r="O87" s="21"/>
      <c r="P87" s="21">
        <f t="shared" si="10"/>
        <v>0</v>
      </c>
      <c r="Q87" s="21"/>
      <c r="R87" s="21">
        <f t="shared" si="11"/>
        <v>0</v>
      </c>
      <c r="S87" s="53" t="s">
        <v>123</v>
      </c>
      <c r="U87" s="31"/>
    </row>
    <row r="88" spans="1:21" ht="54" x14ac:dyDescent="0.35">
      <c r="A88" s="18" t="s">
        <v>124</v>
      </c>
      <c r="B88" s="30" t="s">
        <v>125</v>
      </c>
      <c r="C88" s="51" t="s">
        <v>25</v>
      </c>
      <c r="D88" s="21"/>
      <c r="E88" s="52">
        <f>15746.5+393</f>
        <v>16139.5</v>
      </c>
      <c r="F88" s="21">
        <f t="shared" si="6"/>
        <v>16139.5</v>
      </c>
      <c r="G88" s="21"/>
      <c r="H88" s="21">
        <f t="shared" si="7"/>
        <v>16139.5</v>
      </c>
      <c r="I88" s="21"/>
      <c r="J88" s="21"/>
      <c r="K88" s="21">
        <f t="shared" si="8"/>
        <v>0</v>
      </c>
      <c r="L88" s="21"/>
      <c r="M88" s="21">
        <f t="shared" si="9"/>
        <v>0</v>
      </c>
      <c r="N88" s="21"/>
      <c r="O88" s="21"/>
      <c r="P88" s="21">
        <f t="shared" si="10"/>
        <v>0</v>
      </c>
      <c r="Q88" s="21"/>
      <c r="R88" s="21">
        <f t="shared" si="11"/>
        <v>0</v>
      </c>
      <c r="S88" s="53" t="s">
        <v>126</v>
      </c>
      <c r="U88" s="31"/>
    </row>
    <row r="89" spans="1:21" ht="54" x14ac:dyDescent="0.35">
      <c r="A89" s="18" t="s">
        <v>127</v>
      </c>
      <c r="B89" s="30" t="s">
        <v>128</v>
      </c>
      <c r="C89" s="32" t="s">
        <v>25</v>
      </c>
      <c r="D89" s="21"/>
      <c r="E89" s="21">
        <f>28666.1+477.7</f>
        <v>29143.8</v>
      </c>
      <c r="F89" s="21">
        <f t="shared" si="6"/>
        <v>29143.8</v>
      </c>
      <c r="G89" s="21"/>
      <c r="H89" s="21">
        <f t="shared" si="7"/>
        <v>29143.8</v>
      </c>
      <c r="I89" s="21"/>
      <c r="J89" s="21"/>
      <c r="K89" s="21">
        <f t="shared" si="8"/>
        <v>0</v>
      </c>
      <c r="L89" s="21"/>
      <c r="M89" s="21">
        <f t="shared" si="9"/>
        <v>0</v>
      </c>
      <c r="N89" s="21"/>
      <c r="O89" s="21"/>
      <c r="P89" s="21">
        <f t="shared" si="10"/>
        <v>0</v>
      </c>
      <c r="Q89" s="21"/>
      <c r="R89" s="21">
        <f t="shared" si="11"/>
        <v>0</v>
      </c>
      <c r="S89" s="53" t="s">
        <v>129</v>
      </c>
      <c r="U89" s="31"/>
    </row>
    <row r="90" spans="1:21" ht="54" x14ac:dyDescent="0.35">
      <c r="A90" s="18" t="s">
        <v>130</v>
      </c>
      <c r="B90" s="30" t="s">
        <v>131</v>
      </c>
      <c r="C90" s="32" t="s">
        <v>25</v>
      </c>
      <c r="D90" s="21"/>
      <c r="E90" s="52">
        <v>16257</v>
      </c>
      <c r="F90" s="21">
        <f t="shared" si="6"/>
        <v>16257</v>
      </c>
      <c r="G90" s="21"/>
      <c r="H90" s="21">
        <f t="shared" si="7"/>
        <v>16257</v>
      </c>
      <c r="I90" s="21"/>
      <c r="J90" s="21"/>
      <c r="K90" s="21">
        <f t="shared" si="8"/>
        <v>0</v>
      </c>
      <c r="L90" s="21"/>
      <c r="M90" s="21">
        <f t="shared" si="9"/>
        <v>0</v>
      </c>
      <c r="N90" s="21"/>
      <c r="O90" s="21"/>
      <c r="P90" s="21">
        <f t="shared" si="10"/>
        <v>0</v>
      </c>
      <c r="Q90" s="21"/>
      <c r="R90" s="21">
        <f t="shared" si="11"/>
        <v>0</v>
      </c>
      <c r="S90" s="53" t="s">
        <v>132</v>
      </c>
      <c r="U90" s="31"/>
    </row>
    <row r="91" spans="1:21" ht="54" x14ac:dyDescent="0.35">
      <c r="A91" s="18" t="s">
        <v>133</v>
      </c>
      <c r="B91" s="30" t="s">
        <v>134</v>
      </c>
      <c r="C91" s="32" t="s">
        <v>25</v>
      </c>
      <c r="D91" s="21"/>
      <c r="E91" s="21">
        <v>0</v>
      </c>
      <c r="F91" s="21">
        <f t="shared" si="6"/>
        <v>0</v>
      </c>
      <c r="G91" s="21"/>
      <c r="H91" s="21">
        <f t="shared" si="7"/>
        <v>0</v>
      </c>
      <c r="I91" s="21"/>
      <c r="J91" s="52">
        <v>24394.7</v>
      </c>
      <c r="K91" s="21">
        <f t="shared" si="8"/>
        <v>24394.7</v>
      </c>
      <c r="L91" s="21"/>
      <c r="M91" s="21">
        <f t="shared" si="9"/>
        <v>24394.7</v>
      </c>
      <c r="N91" s="21"/>
      <c r="O91" s="21"/>
      <c r="P91" s="21">
        <f t="shared" si="10"/>
        <v>0</v>
      </c>
      <c r="Q91" s="21"/>
      <c r="R91" s="21">
        <f t="shared" si="11"/>
        <v>0</v>
      </c>
      <c r="S91" s="53" t="s">
        <v>135</v>
      </c>
      <c r="U91" s="31"/>
    </row>
    <row r="92" spans="1:21" ht="54" x14ac:dyDescent="0.35">
      <c r="A92" s="18" t="s">
        <v>136</v>
      </c>
      <c r="B92" s="30" t="s">
        <v>137</v>
      </c>
      <c r="C92" s="32" t="s">
        <v>25</v>
      </c>
      <c r="D92" s="21"/>
      <c r="E92" s="21"/>
      <c r="F92" s="21"/>
      <c r="G92" s="21">
        <v>25131.63</v>
      </c>
      <c r="H92" s="21">
        <f t="shared" si="7"/>
        <v>25131.63</v>
      </c>
      <c r="I92" s="21"/>
      <c r="J92" s="52"/>
      <c r="K92" s="21"/>
      <c r="L92" s="21"/>
      <c r="M92" s="21">
        <f t="shared" si="9"/>
        <v>0</v>
      </c>
      <c r="N92" s="21"/>
      <c r="O92" s="21"/>
      <c r="P92" s="21"/>
      <c r="Q92" s="21"/>
      <c r="R92" s="21">
        <f t="shared" si="11"/>
        <v>0</v>
      </c>
      <c r="S92" s="53" t="s">
        <v>138</v>
      </c>
      <c r="U92" s="31"/>
    </row>
    <row r="93" spans="1:21" ht="54" x14ac:dyDescent="0.35">
      <c r="A93" s="18" t="s">
        <v>139</v>
      </c>
      <c r="B93" s="30" t="s">
        <v>140</v>
      </c>
      <c r="C93" s="32" t="s">
        <v>25</v>
      </c>
      <c r="D93" s="21"/>
      <c r="E93" s="21"/>
      <c r="F93" s="21"/>
      <c r="G93" s="21"/>
      <c r="H93" s="21">
        <f t="shared" si="7"/>
        <v>0</v>
      </c>
      <c r="I93" s="21"/>
      <c r="J93" s="52"/>
      <c r="K93" s="21"/>
      <c r="L93" s="21"/>
      <c r="M93" s="21">
        <f t="shared" si="9"/>
        <v>0</v>
      </c>
      <c r="N93" s="21"/>
      <c r="O93" s="21"/>
      <c r="P93" s="21"/>
      <c r="Q93" s="21">
        <v>19672.275000000001</v>
      </c>
      <c r="R93" s="21">
        <f t="shared" si="11"/>
        <v>19672.275000000001</v>
      </c>
      <c r="S93" s="53" t="s">
        <v>141</v>
      </c>
      <c r="U93" s="31"/>
    </row>
    <row r="94" spans="1:21" ht="94.8" customHeight="1" x14ac:dyDescent="0.35">
      <c r="A94" s="18" t="s">
        <v>142</v>
      </c>
      <c r="B94" s="43" t="s">
        <v>143</v>
      </c>
      <c r="C94" s="54" t="s">
        <v>85</v>
      </c>
      <c r="D94" s="21"/>
      <c r="E94" s="21"/>
      <c r="F94" s="21"/>
      <c r="G94" s="21">
        <v>430.16</v>
      </c>
      <c r="H94" s="21">
        <f t="shared" si="7"/>
        <v>430.16</v>
      </c>
      <c r="I94" s="21"/>
      <c r="J94" s="52"/>
      <c r="K94" s="21"/>
      <c r="L94" s="21"/>
      <c r="M94" s="21">
        <f t="shared" si="9"/>
        <v>0</v>
      </c>
      <c r="N94" s="21"/>
      <c r="O94" s="21"/>
      <c r="P94" s="21"/>
      <c r="Q94" s="21"/>
      <c r="R94" s="21">
        <f t="shared" si="11"/>
        <v>0</v>
      </c>
      <c r="S94" s="53" t="s">
        <v>144</v>
      </c>
      <c r="U94" s="31"/>
    </row>
    <row r="95" spans="1:21" s="11" customFormat="1" ht="33.75" customHeight="1" x14ac:dyDescent="0.25">
      <c r="A95" s="12"/>
      <c r="B95" s="13" t="s">
        <v>145</v>
      </c>
      <c r="C95" s="14" t="s">
        <v>16</v>
      </c>
      <c r="D95" s="15">
        <f>D104+D100+D99</f>
        <v>300522</v>
      </c>
      <c r="E95" s="15">
        <f>E104+E100+E99</f>
        <v>0</v>
      </c>
      <c r="F95" s="15">
        <f t="shared" si="6"/>
        <v>300522</v>
      </c>
      <c r="G95" s="15">
        <f>G104+G100+G99</f>
        <v>-136122</v>
      </c>
      <c r="H95" s="15">
        <f t="shared" si="7"/>
        <v>164400</v>
      </c>
      <c r="I95" s="15">
        <f>I104+I100+I99</f>
        <v>878982.8</v>
      </c>
      <c r="J95" s="15">
        <f>J104+J100+J99</f>
        <v>0</v>
      </c>
      <c r="K95" s="15">
        <f t="shared" si="8"/>
        <v>878982.8</v>
      </c>
      <c r="L95" s="15">
        <f>L104+L100+L99</f>
        <v>-342860.79999999999</v>
      </c>
      <c r="M95" s="15">
        <f t="shared" si="9"/>
        <v>536122</v>
      </c>
      <c r="N95" s="15">
        <f>N104+N100+N99</f>
        <v>0</v>
      </c>
      <c r="O95" s="15">
        <f>O104+O100+O99</f>
        <v>0</v>
      </c>
      <c r="P95" s="15">
        <f t="shared" si="10"/>
        <v>0</v>
      </c>
      <c r="Q95" s="15">
        <f>Q104+Q100+Q99</f>
        <v>478982.8</v>
      </c>
      <c r="R95" s="15">
        <f t="shared" si="11"/>
        <v>478982.8</v>
      </c>
      <c r="S95" s="16"/>
      <c r="T95" s="17"/>
    </row>
    <row r="96" spans="1:21" x14ac:dyDescent="0.35">
      <c r="A96" s="18"/>
      <c r="B96" s="30" t="s">
        <v>17</v>
      </c>
      <c r="C96" s="30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U96" s="31"/>
    </row>
    <row r="97" spans="1:21" s="22" customFormat="1" hidden="1" x14ac:dyDescent="0.35">
      <c r="A97" s="23"/>
      <c r="B97" s="55" t="s">
        <v>18</v>
      </c>
      <c r="C97" s="55"/>
      <c r="D97" s="47">
        <f>D99+D102+D104</f>
        <v>300522</v>
      </c>
      <c r="E97" s="47">
        <f>E99+E102+E104</f>
        <v>0</v>
      </c>
      <c r="F97" s="47">
        <f t="shared" si="6"/>
        <v>300522</v>
      </c>
      <c r="G97" s="47">
        <f>G99+G102+G104</f>
        <v>-136122</v>
      </c>
      <c r="H97" s="47">
        <f t="shared" si="7"/>
        <v>164400</v>
      </c>
      <c r="I97" s="47">
        <f>I99+I102+I104</f>
        <v>478982.8</v>
      </c>
      <c r="J97" s="47">
        <f>J99+J102+J104</f>
        <v>0</v>
      </c>
      <c r="K97" s="47">
        <f t="shared" si="8"/>
        <v>478982.8</v>
      </c>
      <c r="L97" s="47">
        <f>L99+L102+L104</f>
        <v>-342860.79999999999</v>
      </c>
      <c r="M97" s="47">
        <f t="shared" si="9"/>
        <v>136122</v>
      </c>
      <c r="N97" s="47">
        <f>N99+N102+N104</f>
        <v>0</v>
      </c>
      <c r="O97" s="47">
        <f>O99+O102+O104</f>
        <v>0</v>
      </c>
      <c r="P97" s="47">
        <f t="shared" si="10"/>
        <v>0</v>
      </c>
      <c r="Q97" s="47">
        <f>Q99+Q102+Q104</f>
        <v>478982.8</v>
      </c>
      <c r="R97" s="47">
        <f t="shared" si="11"/>
        <v>478982.8</v>
      </c>
      <c r="S97" s="49"/>
      <c r="T97" s="28" t="s">
        <v>19</v>
      </c>
      <c r="U97" s="29"/>
    </row>
    <row r="98" spans="1:21" x14ac:dyDescent="0.35">
      <c r="A98" s="18"/>
      <c r="B98" s="30" t="s">
        <v>20</v>
      </c>
      <c r="C98" s="40" t="s">
        <v>16</v>
      </c>
      <c r="D98" s="21">
        <f>D103</f>
        <v>0</v>
      </c>
      <c r="E98" s="21">
        <f>E103</f>
        <v>0</v>
      </c>
      <c r="F98" s="21">
        <f t="shared" si="6"/>
        <v>0</v>
      </c>
      <c r="G98" s="21">
        <f>G103</f>
        <v>0</v>
      </c>
      <c r="H98" s="21">
        <f t="shared" si="7"/>
        <v>0</v>
      </c>
      <c r="I98" s="21">
        <f>I103</f>
        <v>400000</v>
      </c>
      <c r="J98" s="21">
        <f>J103</f>
        <v>0</v>
      </c>
      <c r="K98" s="21">
        <f t="shared" si="8"/>
        <v>400000</v>
      </c>
      <c r="L98" s="21">
        <f>L103</f>
        <v>0</v>
      </c>
      <c r="M98" s="21">
        <f t="shared" si="9"/>
        <v>400000</v>
      </c>
      <c r="N98" s="21">
        <f>N103</f>
        <v>0</v>
      </c>
      <c r="O98" s="21">
        <f>O103</f>
        <v>0</v>
      </c>
      <c r="P98" s="21">
        <f t="shared" si="10"/>
        <v>0</v>
      </c>
      <c r="Q98" s="21">
        <f>Q103</f>
        <v>0</v>
      </c>
      <c r="R98" s="21">
        <f t="shared" si="11"/>
        <v>0</v>
      </c>
      <c r="U98" s="31"/>
    </row>
    <row r="99" spans="1:21" ht="54" x14ac:dyDescent="0.35">
      <c r="A99" s="18" t="s">
        <v>146</v>
      </c>
      <c r="B99" s="30" t="s">
        <v>147</v>
      </c>
      <c r="C99" s="32" t="s">
        <v>25</v>
      </c>
      <c r="D99" s="21">
        <v>136122</v>
      </c>
      <c r="E99" s="21"/>
      <c r="F99" s="21">
        <f t="shared" si="6"/>
        <v>136122</v>
      </c>
      <c r="G99" s="21">
        <v>-136122</v>
      </c>
      <c r="H99" s="21">
        <f t="shared" si="7"/>
        <v>0</v>
      </c>
      <c r="I99" s="21">
        <v>0</v>
      </c>
      <c r="J99" s="21"/>
      <c r="K99" s="21">
        <f t="shared" si="8"/>
        <v>0</v>
      </c>
      <c r="L99" s="21">
        <v>136122</v>
      </c>
      <c r="M99" s="21">
        <f t="shared" si="9"/>
        <v>136122</v>
      </c>
      <c r="N99" s="21">
        <v>0</v>
      </c>
      <c r="O99" s="21"/>
      <c r="P99" s="21">
        <f t="shared" si="10"/>
        <v>0</v>
      </c>
      <c r="Q99" s="21"/>
      <c r="R99" s="21">
        <f t="shared" si="11"/>
        <v>0</v>
      </c>
      <c r="S99" s="4" t="s">
        <v>148</v>
      </c>
      <c r="U99" s="31"/>
    </row>
    <row r="100" spans="1:21" ht="54" x14ac:dyDescent="0.35">
      <c r="A100" s="18" t="s">
        <v>149</v>
      </c>
      <c r="B100" s="30" t="s">
        <v>150</v>
      </c>
      <c r="C100" s="32" t="s">
        <v>151</v>
      </c>
      <c r="D100" s="21">
        <f>D102+D103</f>
        <v>164400</v>
      </c>
      <c r="E100" s="21">
        <f>E102+E103</f>
        <v>0</v>
      </c>
      <c r="F100" s="21">
        <f t="shared" si="6"/>
        <v>164400</v>
      </c>
      <c r="G100" s="21">
        <f>G102+G103</f>
        <v>0</v>
      </c>
      <c r="H100" s="21">
        <f t="shared" si="7"/>
        <v>164400</v>
      </c>
      <c r="I100" s="21">
        <f>I102+I103</f>
        <v>400000</v>
      </c>
      <c r="J100" s="21">
        <f>J102+J103</f>
        <v>0</v>
      </c>
      <c r="K100" s="21">
        <f t="shared" si="8"/>
        <v>400000</v>
      </c>
      <c r="L100" s="21">
        <f>L102+L103</f>
        <v>0</v>
      </c>
      <c r="M100" s="21">
        <f t="shared" si="9"/>
        <v>400000</v>
      </c>
      <c r="N100" s="21">
        <f>N102+N103</f>
        <v>0</v>
      </c>
      <c r="O100" s="21">
        <f>O102+O103</f>
        <v>0</v>
      </c>
      <c r="P100" s="21">
        <f t="shared" si="10"/>
        <v>0</v>
      </c>
      <c r="Q100" s="21">
        <f>Q102+Q103</f>
        <v>0</v>
      </c>
      <c r="R100" s="21">
        <f t="shared" si="11"/>
        <v>0</v>
      </c>
      <c r="U100" s="31"/>
    </row>
    <row r="101" spans="1:21" x14ac:dyDescent="0.35">
      <c r="A101" s="18"/>
      <c r="B101" s="30" t="s">
        <v>17</v>
      </c>
      <c r="C101" s="30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U101" s="31"/>
    </row>
    <row r="102" spans="1:21" hidden="1" x14ac:dyDescent="0.35">
      <c r="A102" s="18"/>
      <c r="B102" s="42" t="s">
        <v>18</v>
      </c>
      <c r="C102" s="30"/>
      <c r="D102" s="21">
        <v>164400</v>
      </c>
      <c r="E102" s="21"/>
      <c r="F102" s="21">
        <f t="shared" si="6"/>
        <v>164400</v>
      </c>
      <c r="G102" s="36"/>
      <c r="H102" s="21">
        <f t="shared" si="7"/>
        <v>164400</v>
      </c>
      <c r="I102" s="21">
        <v>0</v>
      </c>
      <c r="J102" s="21"/>
      <c r="K102" s="21">
        <f t="shared" si="8"/>
        <v>0</v>
      </c>
      <c r="L102" s="36"/>
      <c r="M102" s="21">
        <f t="shared" si="9"/>
        <v>0</v>
      </c>
      <c r="N102" s="21">
        <v>0</v>
      </c>
      <c r="O102" s="21"/>
      <c r="P102" s="21">
        <f t="shared" si="10"/>
        <v>0</v>
      </c>
      <c r="Q102" s="36"/>
      <c r="R102" s="21">
        <f t="shared" si="11"/>
        <v>0</v>
      </c>
      <c r="S102" s="37" t="s">
        <v>152</v>
      </c>
      <c r="T102" s="5" t="s">
        <v>19</v>
      </c>
      <c r="U102" s="31"/>
    </row>
    <row r="103" spans="1:21" x14ac:dyDescent="0.35">
      <c r="A103" s="18"/>
      <c r="B103" s="30" t="s">
        <v>20</v>
      </c>
      <c r="C103" s="40" t="s">
        <v>16</v>
      </c>
      <c r="D103" s="21">
        <v>0</v>
      </c>
      <c r="E103" s="21"/>
      <c r="F103" s="21">
        <f t="shared" si="6"/>
        <v>0</v>
      </c>
      <c r="G103" s="21"/>
      <c r="H103" s="21">
        <f t="shared" si="7"/>
        <v>0</v>
      </c>
      <c r="I103" s="21">
        <v>400000</v>
      </c>
      <c r="J103" s="21"/>
      <c r="K103" s="21">
        <f t="shared" si="8"/>
        <v>400000</v>
      </c>
      <c r="L103" s="21"/>
      <c r="M103" s="21">
        <f t="shared" si="9"/>
        <v>400000</v>
      </c>
      <c r="N103" s="21">
        <v>0</v>
      </c>
      <c r="O103" s="21"/>
      <c r="P103" s="21">
        <f t="shared" si="10"/>
        <v>0</v>
      </c>
      <c r="Q103" s="21"/>
      <c r="R103" s="21">
        <f t="shared" si="11"/>
        <v>0</v>
      </c>
      <c r="S103" s="4" t="s">
        <v>152</v>
      </c>
      <c r="U103" s="31"/>
    </row>
    <row r="104" spans="1:21" ht="54" x14ac:dyDescent="0.35">
      <c r="A104" s="18" t="s">
        <v>153</v>
      </c>
      <c r="B104" s="30" t="s">
        <v>154</v>
      </c>
      <c r="C104" s="32" t="s">
        <v>151</v>
      </c>
      <c r="D104" s="21">
        <v>0</v>
      </c>
      <c r="E104" s="21"/>
      <c r="F104" s="21">
        <f t="shared" si="6"/>
        <v>0</v>
      </c>
      <c r="G104" s="21"/>
      <c r="H104" s="21">
        <f t="shared" si="7"/>
        <v>0</v>
      </c>
      <c r="I104" s="21">
        <v>478982.8</v>
      </c>
      <c r="J104" s="21"/>
      <c r="K104" s="21">
        <f t="shared" si="8"/>
        <v>478982.8</v>
      </c>
      <c r="L104" s="21">
        <v>-478982.8</v>
      </c>
      <c r="M104" s="21">
        <f t="shared" si="9"/>
        <v>0</v>
      </c>
      <c r="N104" s="21">
        <v>0</v>
      </c>
      <c r="O104" s="21"/>
      <c r="P104" s="21">
        <f t="shared" si="10"/>
        <v>0</v>
      </c>
      <c r="Q104" s="21">
        <v>478982.8</v>
      </c>
      <c r="R104" s="21">
        <f t="shared" si="11"/>
        <v>478982.8</v>
      </c>
      <c r="S104" s="4" t="s">
        <v>155</v>
      </c>
      <c r="U104" s="31"/>
    </row>
    <row r="105" spans="1:21" s="11" customFormat="1" ht="33.75" customHeight="1" x14ac:dyDescent="0.25">
      <c r="A105" s="12"/>
      <c r="B105" s="13" t="s">
        <v>156</v>
      </c>
      <c r="C105" s="14" t="s">
        <v>16</v>
      </c>
      <c r="D105" s="15">
        <f>D109+D113+D114+D118+D119+D120+D121+D122+D123+D124+D125+D126+D127</f>
        <v>524262.5</v>
      </c>
      <c r="E105" s="15">
        <f>E109+E113+E114+E118+E119+E120+E121+E122+E123+E124+E125+E126+E127+E128</f>
        <v>80016.800000000003</v>
      </c>
      <c r="F105" s="15">
        <f t="shared" si="6"/>
        <v>604279.30000000005</v>
      </c>
      <c r="G105" s="15">
        <f>G109+G113+G114+G118+G119+G120+G121+G122+G123+G124+G125+G126+G127+G128+G129+G130</f>
        <v>78805.370999999999</v>
      </c>
      <c r="H105" s="15">
        <f t="shared" si="7"/>
        <v>683084.67100000009</v>
      </c>
      <c r="I105" s="15">
        <f>I109+I113+I114+I118+I119+I120+I121+I122+I123+I124+I125+I126+I127</f>
        <v>1162736.3</v>
      </c>
      <c r="J105" s="44">
        <f>J109+J113+J114+J118+J119+J120+J121+J122+J123+J124+J125+J126+J127+J128</f>
        <v>0</v>
      </c>
      <c r="K105" s="15">
        <f t="shared" si="8"/>
        <v>1162736.3</v>
      </c>
      <c r="L105" s="44">
        <f>L109+L113+L114+L118+L119+L120+L121+L122+L123+L124+L125+L126+L127+L128+L129+L130</f>
        <v>0</v>
      </c>
      <c r="M105" s="15">
        <f t="shared" si="9"/>
        <v>1162736.3</v>
      </c>
      <c r="N105" s="15">
        <f>N109+N113+N114+N118+N119+N120+N121+N122+N123+N124+N125+N126+N127</f>
        <v>145103.1</v>
      </c>
      <c r="O105" s="44">
        <f>O109+O113+O114+O118+O119+O120+O121+O122+O123+O124+O125+O126+O127+O128</f>
        <v>0</v>
      </c>
      <c r="P105" s="15">
        <f t="shared" si="10"/>
        <v>145103.1</v>
      </c>
      <c r="Q105" s="44">
        <f>Q109+Q113+Q114+Q118+Q119+Q120+Q121+Q122+Q123+Q124+Q125+Q126+Q127+Q128+Q129+Q130</f>
        <v>0</v>
      </c>
      <c r="R105" s="15">
        <f t="shared" si="11"/>
        <v>145103.1</v>
      </c>
      <c r="S105" s="16"/>
      <c r="T105" s="17"/>
    </row>
    <row r="106" spans="1:21" x14ac:dyDescent="0.35">
      <c r="A106" s="18"/>
      <c r="B106" s="19" t="s">
        <v>17</v>
      </c>
      <c r="C106" s="40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U106" s="31"/>
    </row>
    <row r="107" spans="1:21" s="22" customFormat="1" hidden="1" x14ac:dyDescent="0.35">
      <c r="A107" s="23"/>
      <c r="B107" s="24" t="s">
        <v>18</v>
      </c>
      <c r="C107" s="56"/>
      <c r="D107" s="26">
        <f>D111+D113+D116+D118+D119+D120+D121+D122+D123+D124++D125+D126+D127</f>
        <v>494100.8</v>
      </c>
      <c r="E107" s="26">
        <f>E111+E113+E116+E118+E119+E120+E121+E122+E123+E124++E125+E126+E127+E128</f>
        <v>80016.800000000003</v>
      </c>
      <c r="F107" s="26">
        <f t="shared" si="6"/>
        <v>574117.6</v>
      </c>
      <c r="G107" s="26">
        <f>G111+G113+G116+G118+G119+G120+G121+G122+G123+G124++G125+G126+G127+G128+G129+G130</f>
        <v>78805.370999999999</v>
      </c>
      <c r="H107" s="26">
        <f t="shared" si="7"/>
        <v>652922.97100000002</v>
      </c>
      <c r="I107" s="26">
        <f>I111+I113+I116+I118+I119+I120+I121+I122+I123+I124++I125+I126+I127</f>
        <v>1162736.3</v>
      </c>
      <c r="J107" s="57">
        <f>J111+J113+J116+J118+J119+J120+J121+J122+J123+J124++J125+J126+J127+J128</f>
        <v>0</v>
      </c>
      <c r="K107" s="26">
        <f t="shared" si="8"/>
        <v>1162736.3</v>
      </c>
      <c r="L107" s="57">
        <f>L111+L113+L116+L118+L119+L120+L121+L122+L123+L124++L125+L126+L127+L128+L129+L130</f>
        <v>0</v>
      </c>
      <c r="M107" s="26">
        <f t="shared" si="9"/>
        <v>1162736.3</v>
      </c>
      <c r="N107" s="26">
        <f>N111+N113+N116+N118+N119+N120+N121+N122+N123+N124++N125+N126+N127</f>
        <v>0</v>
      </c>
      <c r="O107" s="57">
        <f>O111+O113+O116+O118+O119+O120+O121+O122+O123+O124++O125+O126+O127+O128</f>
        <v>0</v>
      </c>
      <c r="P107" s="26">
        <f t="shared" si="10"/>
        <v>0</v>
      </c>
      <c r="Q107" s="57">
        <f>Q111+Q113+Q116+Q118+Q119+Q120+Q121+Q122+Q123+Q124++Q125+Q126+Q127+Q128+Q129+Q130</f>
        <v>0</v>
      </c>
      <c r="R107" s="26">
        <f t="shared" si="11"/>
        <v>0</v>
      </c>
      <c r="S107" s="27"/>
      <c r="T107" s="28" t="s">
        <v>19</v>
      </c>
      <c r="U107" s="29"/>
    </row>
    <row r="108" spans="1:21" x14ac:dyDescent="0.35">
      <c r="A108" s="18"/>
      <c r="B108" s="30" t="s">
        <v>157</v>
      </c>
      <c r="C108" s="40" t="s">
        <v>16</v>
      </c>
      <c r="D108" s="21">
        <f>D112+D117</f>
        <v>30161.7</v>
      </c>
      <c r="E108" s="21">
        <f>E112+E117</f>
        <v>0</v>
      </c>
      <c r="F108" s="21">
        <f t="shared" si="6"/>
        <v>30161.7</v>
      </c>
      <c r="G108" s="21">
        <f>G112+G117</f>
        <v>0</v>
      </c>
      <c r="H108" s="21">
        <f t="shared" si="7"/>
        <v>30161.7</v>
      </c>
      <c r="I108" s="21">
        <f>I112+I117</f>
        <v>0</v>
      </c>
      <c r="J108" s="21">
        <f>J112+J117</f>
        <v>0</v>
      </c>
      <c r="K108" s="21">
        <f t="shared" si="8"/>
        <v>0</v>
      </c>
      <c r="L108" s="21">
        <f>L112+L117</f>
        <v>0</v>
      </c>
      <c r="M108" s="21">
        <f t="shared" si="9"/>
        <v>0</v>
      </c>
      <c r="N108" s="21">
        <f>N112+N117</f>
        <v>145103.1</v>
      </c>
      <c r="O108" s="21">
        <f>O112+O117</f>
        <v>0</v>
      </c>
      <c r="P108" s="21">
        <f t="shared" si="10"/>
        <v>145103.1</v>
      </c>
      <c r="Q108" s="21">
        <f>Q112+Q117</f>
        <v>0</v>
      </c>
      <c r="R108" s="21">
        <f t="shared" si="11"/>
        <v>145103.1</v>
      </c>
      <c r="U108" s="31"/>
    </row>
    <row r="109" spans="1:21" ht="54" x14ac:dyDescent="0.35">
      <c r="A109" s="18" t="s">
        <v>158</v>
      </c>
      <c r="B109" s="30" t="s">
        <v>159</v>
      </c>
      <c r="C109" s="41" t="s">
        <v>160</v>
      </c>
      <c r="D109" s="21">
        <f>D111+D112</f>
        <v>40215.599999999999</v>
      </c>
      <c r="E109" s="21">
        <f>E111+E112</f>
        <v>82610</v>
      </c>
      <c r="F109" s="21">
        <f t="shared" si="6"/>
        <v>122825.60000000001</v>
      </c>
      <c r="G109" s="21">
        <f>G111+G112</f>
        <v>0</v>
      </c>
      <c r="H109" s="21">
        <f t="shared" si="7"/>
        <v>122825.60000000001</v>
      </c>
      <c r="I109" s="21">
        <f>I111+I112</f>
        <v>0</v>
      </c>
      <c r="J109" s="21">
        <f>J111+J112</f>
        <v>0</v>
      </c>
      <c r="K109" s="21">
        <f t="shared" si="8"/>
        <v>0</v>
      </c>
      <c r="L109" s="21">
        <f>L111+L112</f>
        <v>0</v>
      </c>
      <c r="M109" s="21">
        <f t="shared" si="9"/>
        <v>0</v>
      </c>
      <c r="N109" s="21">
        <f>N111+N112</f>
        <v>0</v>
      </c>
      <c r="O109" s="21">
        <f>O111+O112</f>
        <v>0</v>
      </c>
      <c r="P109" s="21">
        <f t="shared" si="10"/>
        <v>0</v>
      </c>
      <c r="Q109" s="21">
        <f>Q111+Q112</f>
        <v>0</v>
      </c>
      <c r="R109" s="21">
        <f t="shared" si="11"/>
        <v>0</v>
      </c>
      <c r="U109" s="31"/>
    </row>
    <row r="110" spans="1:21" x14ac:dyDescent="0.35">
      <c r="A110" s="18"/>
      <c r="B110" s="30" t="s">
        <v>17</v>
      </c>
      <c r="C110" s="41" t="s">
        <v>161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U110" s="31"/>
    </row>
    <row r="111" spans="1:21" hidden="1" x14ac:dyDescent="0.35">
      <c r="A111" s="33"/>
      <c r="B111" s="34" t="s">
        <v>18</v>
      </c>
      <c r="C111" s="34"/>
      <c r="D111" s="35">
        <v>10053.9</v>
      </c>
      <c r="E111" s="21">
        <v>82610</v>
      </c>
      <c r="F111" s="35">
        <f t="shared" si="6"/>
        <v>92663.9</v>
      </c>
      <c r="G111" s="36"/>
      <c r="H111" s="35">
        <f t="shared" ref="H111:H173" si="12">F111+G111</f>
        <v>92663.9</v>
      </c>
      <c r="I111" s="35">
        <v>0</v>
      </c>
      <c r="J111" s="21"/>
      <c r="K111" s="35">
        <f t="shared" ref="K111:K173" si="13">I111+J111</f>
        <v>0</v>
      </c>
      <c r="L111" s="36"/>
      <c r="M111" s="35">
        <f t="shared" ref="M111:M173" si="14">K111+L111</f>
        <v>0</v>
      </c>
      <c r="N111" s="35">
        <v>0</v>
      </c>
      <c r="O111" s="21"/>
      <c r="P111" s="35">
        <f t="shared" ref="P111:P173" si="15">N111+O111</f>
        <v>0</v>
      </c>
      <c r="Q111" s="36"/>
      <c r="R111" s="35">
        <f t="shared" ref="R111:R173" si="16">P111+Q111</f>
        <v>0</v>
      </c>
      <c r="S111" s="4" t="s">
        <v>162</v>
      </c>
      <c r="T111" s="38" t="s">
        <v>19</v>
      </c>
      <c r="U111" s="39"/>
    </row>
    <row r="112" spans="1:21" x14ac:dyDescent="0.35">
      <c r="A112" s="18"/>
      <c r="B112" s="30" t="s">
        <v>157</v>
      </c>
      <c r="C112" s="41" t="s">
        <v>161</v>
      </c>
      <c r="D112" s="21">
        <v>30161.7</v>
      </c>
      <c r="E112" s="21"/>
      <c r="F112" s="21">
        <f t="shared" si="6"/>
        <v>30161.7</v>
      </c>
      <c r="G112" s="21"/>
      <c r="H112" s="21">
        <f t="shared" si="12"/>
        <v>30161.7</v>
      </c>
      <c r="I112" s="21">
        <v>0</v>
      </c>
      <c r="J112" s="21"/>
      <c r="K112" s="21">
        <f t="shared" si="13"/>
        <v>0</v>
      </c>
      <c r="L112" s="21"/>
      <c r="M112" s="21">
        <f t="shared" si="14"/>
        <v>0</v>
      </c>
      <c r="N112" s="21">
        <v>0</v>
      </c>
      <c r="O112" s="21"/>
      <c r="P112" s="21">
        <f t="shared" si="15"/>
        <v>0</v>
      </c>
      <c r="Q112" s="21"/>
      <c r="R112" s="21">
        <f t="shared" si="16"/>
        <v>0</v>
      </c>
      <c r="S112" s="4" t="s">
        <v>163</v>
      </c>
      <c r="U112" s="31"/>
    </row>
    <row r="113" spans="1:21" ht="57" customHeight="1" x14ac:dyDescent="0.35">
      <c r="A113" s="18" t="s">
        <v>164</v>
      </c>
      <c r="B113" s="30" t="s">
        <v>165</v>
      </c>
      <c r="C113" s="41" t="s">
        <v>160</v>
      </c>
      <c r="D113" s="21">
        <v>5183.8</v>
      </c>
      <c r="E113" s="21"/>
      <c r="F113" s="21">
        <f t="shared" si="6"/>
        <v>5183.8</v>
      </c>
      <c r="G113" s="21"/>
      <c r="H113" s="21">
        <f t="shared" si="12"/>
        <v>5183.8</v>
      </c>
      <c r="I113" s="21">
        <v>118302.5</v>
      </c>
      <c r="J113" s="21"/>
      <c r="K113" s="21">
        <f t="shared" si="13"/>
        <v>118302.5</v>
      </c>
      <c r="L113" s="21"/>
      <c r="M113" s="21">
        <f t="shared" si="14"/>
        <v>118302.5</v>
      </c>
      <c r="N113" s="21">
        <v>0</v>
      </c>
      <c r="O113" s="21"/>
      <c r="P113" s="21">
        <f t="shared" si="15"/>
        <v>0</v>
      </c>
      <c r="Q113" s="21"/>
      <c r="R113" s="21">
        <f t="shared" si="16"/>
        <v>0</v>
      </c>
      <c r="S113" s="4" t="s">
        <v>163</v>
      </c>
      <c r="U113" s="31"/>
    </row>
    <row r="114" spans="1:21" ht="54" x14ac:dyDescent="0.35">
      <c r="A114" s="18" t="s">
        <v>166</v>
      </c>
      <c r="B114" s="30" t="s">
        <v>167</v>
      </c>
      <c r="C114" s="41" t="s">
        <v>160</v>
      </c>
      <c r="D114" s="21">
        <f>D116+D117</f>
        <v>14907.1</v>
      </c>
      <c r="E114" s="21">
        <f>E116+E117</f>
        <v>0</v>
      </c>
      <c r="F114" s="21">
        <f t="shared" si="6"/>
        <v>14907.1</v>
      </c>
      <c r="G114" s="21">
        <f>G116+G117</f>
        <v>0</v>
      </c>
      <c r="H114" s="21">
        <f t="shared" si="12"/>
        <v>14907.1</v>
      </c>
      <c r="I114" s="21">
        <f>I116+I117</f>
        <v>150000</v>
      </c>
      <c r="J114" s="21">
        <f>J116+J117</f>
        <v>0</v>
      </c>
      <c r="K114" s="21">
        <f t="shared" si="13"/>
        <v>150000</v>
      </c>
      <c r="L114" s="21">
        <f>L116+L117</f>
        <v>0</v>
      </c>
      <c r="M114" s="21">
        <f t="shared" si="14"/>
        <v>150000</v>
      </c>
      <c r="N114" s="21">
        <f>N116+N117</f>
        <v>145103.1</v>
      </c>
      <c r="O114" s="21">
        <f>O116+O117</f>
        <v>0</v>
      </c>
      <c r="P114" s="21">
        <f t="shared" si="15"/>
        <v>145103.1</v>
      </c>
      <c r="Q114" s="21">
        <f>Q116+Q117</f>
        <v>0</v>
      </c>
      <c r="R114" s="21">
        <f t="shared" si="16"/>
        <v>145103.1</v>
      </c>
      <c r="U114" s="31"/>
    </row>
    <row r="115" spans="1:21" x14ac:dyDescent="0.35">
      <c r="A115" s="18"/>
      <c r="B115" s="30" t="s">
        <v>17</v>
      </c>
      <c r="C115" s="41" t="s">
        <v>161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U115" s="31"/>
    </row>
    <row r="116" spans="1:21" hidden="1" x14ac:dyDescent="0.35">
      <c r="A116" s="18"/>
      <c r="B116" s="34" t="s">
        <v>18</v>
      </c>
      <c r="C116" s="41"/>
      <c r="D116" s="21">
        <v>14907.1</v>
      </c>
      <c r="E116" s="21"/>
      <c r="F116" s="21">
        <f t="shared" si="6"/>
        <v>14907.1</v>
      </c>
      <c r="G116" s="36"/>
      <c r="H116" s="21">
        <f t="shared" si="12"/>
        <v>14907.1</v>
      </c>
      <c r="I116" s="21">
        <v>150000</v>
      </c>
      <c r="J116" s="21"/>
      <c r="K116" s="21">
        <f t="shared" si="13"/>
        <v>150000</v>
      </c>
      <c r="L116" s="36"/>
      <c r="M116" s="21">
        <f t="shared" si="14"/>
        <v>150000</v>
      </c>
      <c r="N116" s="21">
        <v>0</v>
      </c>
      <c r="O116" s="21"/>
      <c r="P116" s="21">
        <f t="shared" si="15"/>
        <v>0</v>
      </c>
      <c r="Q116" s="36"/>
      <c r="R116" s="21">
        <f t="shared" si="16"/>
        <v>0</v>
      </c>
      <c r="S116" s="37" t="s">
        <v>168</v>
      </c>
      <c r="T116" s="5" t="s">
        <v>19</v>
      </c>
      <c r="U116" s="31"/>
    </row>
    <row r="117" spans="1:21" x14ac:dyDescent="0.35">
      <c r="A117" s="18"/>
      <c r="B117" s="30" t="s">
        <v>157</v>
      </c>
      <c r="C117" s="45" t="s">
        <v>16</v>
      </c>
      <c r="D117" s="21">
        <v>0</v>
      </c>
      <c r="E117" s="21"/>
      <c r="F117" s="21">
        <f t="shared" si="6"/>
        <v>0</v>
      </c>
      <c r="G117" s="21"/>
      <c r="H117" s="21">
        <f t="shared" si="12"/>
        <v>0</v>
      </c>
      <c r="I117" s="21">
        <v>0</v>
      </c>
      <c r="J117" s="21"/>
      <c r="K117" s="21">
        <f t="shared" si="13"/>
        <v>0</v>
      </c>
      <c r="L117" s="21"/>
      <c r="M117" s="21">
        <f t="shared" si="14"/>
        <v>0</v>
      </c>
      <c r="N117" s="21">
        <v>145103.1</v>
      </c>
      <c r="O117" s="21"/>
      <c r="P117" s="21">
        <f t="shared" si="15"/>
        <v>145103.1</v>
      </c>
      <c r="Q117" s="21"/>
      <c r="R117" s="21">
        <f t="shared" si="16"/>
        <v>145103.1</v>
      </c>
      <c r="S117" s="4" t="s">
        <v>163</v>
      </c>
      <c r="U117" s="31"/>
    </row>
    <row r="118" spans="1:21" ht="54" x14ac:dyDescent="0.35">
      <c r="A118" s="18" t="s">
        <v>169</v>
      </c>
      <c r="B118" s="30" t="s">
        <v>170</v>
      </c>
      <c r="C118" s="58" t="s">
        <v>160</v>
      </c>
      <c r="D118" s="21">
        <v>0</v>
      </c>
      <c r="E118" s="21"/>
      <c r="F118" s="21">
        <f t="shared" si="6"/>
        <v>0</v>
      </c>
      <c r="G118" s="21">
        <v>2887.2350000000001</v>
      </c>
      <c r="H118" s="21">
        <f t="shared" si="12"/>
        <v>2887.2350000000001</v>
      </c>
      <c r="I118" s="21">
        <v>271343</v>
      </c>
      <c r="J118" s="21"/>
      <c r="K118" s="21">
        <f t="shared" si="13"/>
        <v>271343</v>
      </c>
      <c r="L118" s="21"/>
      <c r="M118" s="21">
        <f t="shared" si="14"/>
        <v>271343</v>
      </c>
      <c r="N118" s="21">
        <v>0</v>
      </c>
      <c r="O118" s="21"/>
      <c r="P118" s="21">
        <f t="shared" si="15"/>
        <v>0</v>
      </c>
      <c r="Q118" s="21"/>
      <c r="R118" s="21">
        <f t="shared" si="16"/>
        <v>0</v>
      </c>
      <c r="S118" s="4" t="s">
        <v>171</v>
      </c>
      <c r="U118" s="31"/>
    </row>
    <row r="119" spans="1:21" ht="54" x14ac:dyDescent="0.35">
      <c r="A119" s="18" t="s">
        <v>172</v>
      </c>
      <c r="B119" s="30" t="s">
        <v>173</v>
      </c>
      <c r="C119" s="41" t="s">
        <v>160</v>
      </c>
      <c r="D119" s="21">
        <v>133193.20000000001</v>
      </c>
      <c r="E119" s="21"/>
      <c r="F119" s="21">
        <f t="shared" si="6"/>
        <v>133193.20000000001</v>
      </c>
      <c r="G119" s="21"/>
      <c r="H119" s="21">
        <f t="shared" si="12"/>
        <v>133193.20000000001</v>
      </c>
      <c r="I119" s="21">
        <v>0</v>
      </c>
      <c r="J119" s="21"/>
      <c r="K119" s="21">
        <f t="shared" si="13"/>
        <v>0</v>
      </c>
      <c r="L119" s="21"/>
      <c r="M119" s="21">
        <f t="shared" si="14"/>
        <v>0</v>
      </c>
      <c r="N119" s="21">
        <v>0</v>
      </c>
      <c r="O119" s="21"/>
      <c r="P119" s="21">
        <f t="shared" si="15"/>
        <v>0</v>
      </c>
      <c r="Q119" s="21"/>
      <c r="R119" s="21">
        <f t="shared" si="16"/>
        <v>0</v>
      </c>
      <c r="S119" s="4" t="s">
        <v>174</v>
      </c>
      <c r="U119" s="31"/>
    </row>
    <row r="120" spans="1:21" ht="54" x14ac:dyDescent="0.35">
      <c r="A120" s="18" t="s">
        <v>175</v>
      </c>
      <c r="B120" s="30" t="s">
        <v>176</v>
      </c>
      <c r="C120" s="41" t="s">
        <v>160</v>
      </c>
      <c r="D120" s="21">
        <v>29234.799999999999</v>
      </c>
      <c r="E120" s="21"/>
      <c r="F120" s="21">
        <f t="shared" ref="F120:F173" si="17">D120+E120</f>
        <v>29234.799999999999</v>
      </c>
      <c r="G120" s="21"/>
      <c r="H120" s="21">
        <f t="shared" si="12"/>
        <v>29234.799999999999</v>
      </c>
      <c r="I120" s="21">
        <v>0</v>
      </c>
      <c r="J120" s="21"/>
      <c r="K120" s="21">
        <f t="shared" si="13"/>
        <v>0</v>
      </c>
      <c r="L120" s="21"/>
      <c r="M120" s="21">
        <f t="shared" si="14"/>
        <v>0</v>
      </c>
      <c r="N120" s="21">
        <v>0</v>
      </c>
      <c r="O120" s="21"/>
      <c r="P120" s="21">
        <f t="shared" si="15"/>
        <v>0</v>
      </c>
      <c r="Q120" s="21"/>
      <c r="R120" s="21">
        <f t="shared" si="16"/>
        <v>0</v>
      </c>
      <c r="S120" s="4" t="s">
        <v>177</v>
      </c>
      <c r="U120" s="31"/>
    </row>
    <row r="121" spans="1:21" ht="54" x14ac:dyDescent="0.35">
      <c r="A121" s="18" t="s">
        <v>178</v>
      </c>
      <c r="B121" s="30" t="s">
        <v>179</v>
      </c>
      <c r="C121" s="41" t="s">
        <v>160</v>
      </c>
      <c r="D121" s="21">
        <v>8904.5</v>
      </c>
      <c r="E121" s="21"/>
      <c r="F121" s="21">
        <f t="shared" si="17"/>
        <v>8904.5</v>
      </c>
      <c r="G121" s="21"/>
      <c r="H121" s="21">
        <f t="shared" si="12"/>
        <v>8904.5</v>
      </c>
      <c r="I121" s="21">
        <v>91187.9</v>
      </c>
      <c r="J121" s="21"/>
      <c r="K121" s="21">
        <f t="shared" si="13"/>
        <v>91187.9</v>
      </c>
      <c r="L121" s="21"/>
      <c r="M121" s="21">
        <f t="shared" si="14"/>
        <v>91187.9</v>
      </c>
      <c r="N121" s="21">
        <v>0</v>
      </c>
      <c r="O121" s="21"/>
      <c r="P121" s="21">
        <f t="shared" si="15"/>
        <v>0</v>
      </c>
      <c r="Q121" s="21"/>
      <c r="R121" s="21">
        <f t="shared" si="16"/>
        <v>0</v>
      </c>
      <c r="S121" s="4" t="s">
        <v>180</v>
      </c>
      <c r="U121" s="31"/>
    </row>
    <row r="122" spans="1:21" ht="54" x14ac:dyDescent="0.35">
      <c r="A122" s="18" t="s">
        <v>181</v>
      </c>
      <c r="B122" s="30" t="s">
        <v>182</v>
      </c>
      <c r="C122" s="41" t="s">
        <v>160</v>
      </c>
      <c r="D122" s="21">
        <v>124696.8</v>
      </c>
      <c r="E122" s="21"/>
      <c r="F122" s="21">
        <f t="shared" si="17"/>
        <v>124696.8</v>
      </c>
      <c r="G122" s="21"/>
      <c r="H122" s="21">
        <f t="shared" si="12"/>
        <v>124696.8</v>
      </c>
      <c r="I122" s="21">
        <v>0</v>
      </c>
      <c r="J122" s="21"/>
      <c r="K122" s="21">
        <f t="shared" si="13"/>
        <v>0</v>
      </c>
      <c r="L122" s="21"/>
      <c r="M122" s="21">
        <f t="shared" si="14"/>
        <v>0</v>
      </c>
      <c r="N122" s="21">
        <v>0</v>
      </c>
      <c r="O122" s="21"/>
      <c r="P122" s="21">
        <f t="shared" si="15"/>
        <v>0</v>
      </c>
      <c r="Q122" s="21"/>
      <c r="R122" s="21">
        <f t="shared" si="16"/>
        <v>0</v>
      </c>
      <c r="S122" s="4" t="s">
        <v>183</v>
      </c>
      <c r="U122" s="31"/>
    </row>
    <row r="123" spans="1:21" ht="57.6" customHeight="1" x14ac:dyDescent="0.35">
      <c r="A123" s="18" t="s">
        <v>184</v>
      </c>
      <c r="B123" s="30" t="s">
        <v>185</v>
      </c>
      <c r="C123" s="41" t="s">
        <v>160</v>
      </c>
      <c r="D123" s="21">
        <v>4995.6000000000004</v>
      </c>
      <c r="E123" s="21"/>
      <c r="F123" s="21">
        <f t="shared" si="17"/>
        <v>4995.6000000000004</v>
      </c>
      <c r="G123" s="21">
        <v>19133</v>
      </c>
      <c r="H123" s="21">
        <f t="shared" si="12"/>
        <v>24128.6</v>
      </c>
      <c r="I123" s="21">
        <v>0</v>
      </c>
      <c r="J123" s="21"/>
      <c r="K123" s="21">
        <f t="shared" si="13"/>
        <v>0</v>
      </c>
      <c r="L123" s="21"/>
      <c r="M123" s="21">
        <f t="shared" si="14"/>
        <v>0</v>
      </c>
      <c r="N123" s="21">
        <v>0</v>
      </c>
      <c r="O123" s="21"/>
      <c r="P123" s="21">
        <f t="shared" si="15"/>
        <v>0</v>
      </c>
      <c r="Q123" s="21"/>
      <c r="R123" s="21">
        <f t="shared" si="16"/>
        <v>0</v>
      </c>
      <c r="S123" s="4" t="s">
        <v>186</v>
      </c>
      <c r="U123" s="31"/>
    </row>
    <row r="124" spans="1:21" ht="54" x14ac:dyDescent="0.35">
      <c r="A124" s="18" t="s">
        <v>187</v>
      </c>
      <c r="B124" s="30" t="s">
        <v>188</v>
      </c>
      <c r="C124" s="41" t="s">
        <v>160</v>
      </c>
      <c r="D124" s="21">
        <v>0</v>
      </c>
      <c r="E124" s="21"/>
      <c r="F124" s="21">
        <f t="shared" si="17"/>
        <v>0</v>
      </c>
      <c r="G124" s="21"/>
      <c r="H124" s="21">
        <f t="shared" si="12"/>
        <v>0</v>
      </c>
      <c r="I124" s="21">
        <v>531902.9</v>
      </c>
      <c r="J124" s="21"/>
      <c r="K124" s="21">
        <f t="shared" si="13"/>
        <v>531902.9</v>
      </c>
      <c r="L124" s="21"/>
      <c r="M124" s="21">
        <f t="shared" si="14"/>
        <v>531902.9</v>
      </c>
      <c r="N124" s="21">
        <v>0</v>
      </c>
      <c r="O124" s="21"/>
      <c r="P124" s="21">
        <f t="shared" si="15"/>
        <v>0</v>
      </c>
      <c r="Q124" s="21"/>
      <c r="R124" s="21">
        <f t="shared" si="16"/>
        <v>0</v>
      </c>
      <c r="S124" s="4" t="s">
        <v>189</v>
      </c>
      <c r="U124" s="31"/>
    </row>
    <row r="125" spans="1:21" ht="54" x14ac:dyDescent="0.35">
      <c r="A125" s="18" t="s">
        <v>190</v>
      </c>
      <c r="B125" s="30" t="s">
        <v>191</v>
      </c>
      <c r="C125" s="41" t="s">
        <v>160</v>
      </c>
      <c r="D125" s="21">
        <v>61100.2</v>
      </c>
      <c r="E125" s="21">
        <v>-2593.1999999999998</v>
      </c>
      <c r="F125" s="21">
        <f t="shared" si="17"/>
        <v>58507</v>
      </c>
      <c r="G125" s="21"/>
      <c r="H125" s="21">
        <f t="shared" si="12"/>
        <v>58507</v>
      </c>
      <c r="I125" s="21">
        <v>0</v>
      </c>
      <c r="J125" s="21"/>
      <c r="K125" s="21">
        <f t="shared" si="13"/>
        <v>0</v>
      </c>
      <c r="L125" s="21"/>
      <c r="M125" s="21">
        <f t="shared" si="14"/>
        <v>0</v>
      </c>
      <c r="N125" s="21">
        <v>0</v>
      </c>
      <c r="O125" s="21"/>
      <c r="P125" s="21">
        <f t="shared" si="15"/>
        <v>0</v>
      </c>
      <c r="Q125" s="21"/>
      <c r="R125" s="21">
        <f t="shared" si="16"/>
        <v>0</v>
      </c>
      <c r="S125" s="4" t="s">
        <v>192</v>
      </c>
      <c r="U125" s="31"/>
    </row>
    <row r="126" spans="1:21" ht="54" x14ac:dyDescent="0.35">
      <c r="A126" s="18" t="s">
        <v>193</v>
      </c>
      <c r="B126" s="30" t="s">
        <v>194</v>
      </c>
      <c r="C126" s="41" t="s">
        <v>160</v>
      </c>
      <c r="D126" s="21">
        <v>98254</v>
      </c>
      <c r="E126" s="21"/>
      <c r="F126" s="21">
        <f t="shared" si="17"/>
        <v>98254</v>
      </c>
      <c r="G126" s="21"/>
      <c r="H126" s="21">
        <f t="shared" si="12"/>
        <v>98254</v>
      </c>
      <c r="I126" s="21">
        <v>0</v>
      </c>
      <c r="J126" s="21"/>
      <c r="K126" s="21">
        <f t="shared" si="13"/>
        <v>0</v>
      </c>
      <c r="L126" s="21"/>
      <c r="M126" s="21">
        <f t="shared" si="14"/>
        <v>0</v>
      </c>
      <c r="N126" s="21">
        <v>0</v>
      </c>
      <c r="O126" s="21"/>
      <c r="P126" s="21">
        <f t="shared" si="15"/>
        <v>0</v>
      </c>
      <c r="Q126" s="21"/>
      <c r="R126" s="21">
        <f t="shared" si="16"/>
        <v>0</v>
      </c>
      <c r="S126" s="4" t="s">
        <v>195</v>
      </c>
      <c r="U126" s="31"/>
    </row>
    <row r="127" spans="1:21" ht="54" x14ac:dyDescent="0.35">
      <c r="A127" s="18" t="s">
        <v>196</v>
      </c>
      <c r="B127" s="30" t="s">
        <v>197</v>
      </c>
      <c r="C127" s="41" t="s">
        <v>160</v>
      </c>
      <c r="D127" s="21">
        <v>3576.9</v>
      </c>
      <c r="E127" s="21"/>
      <c r="F127" s="21">
        <f t="shared" si="17"/>
        <v>3576.9</v>
      </c>
      <c r="G127" s="21"/>
      <c r="H127" s="21">
        <f t="shared" si="12"/>
        <v>3576.9</v>
      </c>
      <c r="I127" s="21">
        <v>0</v>
      </c>
      <c r="J127" s="21"/>
      <c r="K127" s="21">
        <f t="shared" si="13"/>
        <v>0</v>
      </c>
      <c r="L127" s="21"/>
      <c r="M127" s="21">
        <f t="shared" si="14"/>
        <v>0</v>
      </c>
      <c r="N127" s="21">
        <v>0</v>
      </c>
      <c r="O127" s="21"/>
      <c r="P127" s="21">
        <f t="shared" si="15"/>
        <v>0</v>
      </c>
      <c r="Q127" s="21"/>
      <c r="R127" s="21">
        <f t="shared" si="16"/>
        <v>0</v>
      </c>
      <c r="S127" s="4" t="s">
        <v>198</v>
      </c>
      <c r="U127" s="31"/>
    </row>
    <row r="128" spans="1:21" ht="54" hidden="1" x14ac:dyDescent="0.35">
      <c r="A128" s="18" t="s">
        <v>184</v>
      </c>
      <c r="B128" s="30" t="s">
        <v>159</v>
      </c>
      <c r="C128" s="41" t="s">
        <v>160</v>
      </c>
      <c r="D128" s="21"/>
      <c r="E128" s="21"/>
      <c r="F128" s="21">
        <f t="shared" si="17"/>
        <v>0</v>
      </c>
      <c r="G128" s="36"/>
      <c r="H128" s="21">
        <f t="shared" si="12"/>
        <v>0</v>
      </c>
      <c r="I128" s="21"/>
      <c r="J128" s="21"/>
      <c r="K128" s="21">
        <f t="shared" si="13"/>
        <v>0</v>
      </c>
      <c r="L128" s="36"/>
      <c r="M128" s="21">
        <f t="shared" si="14"/>
        <v>0</v>
      </c>
      <c r="N128" s="21"/>
      <c r="O128" s="21"/>
      <c r="P128" s="21">
        <f t="shared" si="15"/>
        <v>0</v>
      </c>
      <c r="Q128" s="36"/>
      <c r="R128" s="21">
        <f t="shared" si="16"/>
        <v>0</v>
      </c>
      <c r="S128" s="4" t="s">
        <v>199</v>
      </c>
      <c r="T128" s="5" t="s">
        <v>19</v>
      </c>
      <c r="U128" s="31"/>
    </row>
    <row r="129" spans="1:21" ht="57.6" customHeight="1" x14ac:dyDescent="0.35">
      <c r="A129" s="18" t="s">
        <v>200</v>
      </c>
      <c r="B129" s="43" t="s">
        <v>201</v>
      </c>
      <c r="C129" s="41" t="s">
        <v>160</v>
      </c>
      <c r="D129" s="21"/>
      <c r="E129" s="21"/>
      <c r="F129" s="21"/>
      <c r="G129" s="21">
        <v>24687.203000000001</v>
      </c>
      <c r="H129" s="21">
        <f t="shared" si="12"/>
        <v>24687.203000000001</v>
      </c>
      <c r="I129" s="21"/>
      <c r="J129" s="21"/>
      <c r="K129" s="21"/>
      <c r="L129" s="21"/>
      <c r="M129" s="21">
        <f t="shared" si="14"/>
        <v>0</v>
      </c>
      <c r="N129" s="21"/>
      <c r="O129" s="21"/>
      <c r="P129" s="21"/>
      <c r="Q129" s="21"/>
      <c r="R129" s="21">
        <f t="shared" si="16"/>
        <v>0</v>
      </c>
      <c r="S129" s="4" t="s">
        <v>202</v>
      </c>
      <c r="U129" s="31"/>
    </row>
    <row r="130" spans="1:21" ht="54" x14ac:dyDescent="0.35">
      <c r="A130" s="18" t="s">
        <v>203</v>
      </c>
      <c r="B130" s="43" t="s">
        <v>204</v>
      </c>
      <c r="C130" s="41" t="s">
        <v>160</v>
      </c>
      <c r="D130" s="21"/>
      <c r="E130" s="21"/>
      <c r="F130" s="21"/>
      <c r="G130" s="21">
        <v>32097.933000000001</v>
      </c>
      <c r="H130" s="21">
        <f t="shared" si="12"/>
        <v>32097.933000000001</v>
      </c>
      <c r="I130" s="21"/>
      <c r="J130" s="21"/>
      <c r="K130" s="21"/>
      <c r="L130" s="21"/>
      <c r="M130" s="21">
        <f t="shared" si="14"/>
        <v>0</v>
      </c>
      <c r="N130" s="21"/>
      <c r="O130" s="21"/>
      <c r="P130" s="21"/>
      <c r="Q130" s="21"/>
      <c r="R130" s="21">
        <f t="shared" si="16"/>
        <v>0</v>
      </c>
      <c r="S130" s="4" t="s">
        <v>163</v>
      </c>
      <c r="U130" s="31"/>
    </row>
    <row r="131" spans="1:21" s="59" customFormat="1" ht="33.75" hidden="1" customHeight="1" x14ac:dyDescent="0.25">
      <c r="A131" s="60"/>
      <c r="B131" s="61" t="s">
        <v>205</v>
      </c>
      <c r="C131" s="62" t="s">
        <v>16</v>
      </c>
      <c r="D131" s="63">
        <f>D132+D133</f>
        <v>67075.5</v>
      </c>
      <c r="E131" s="63">
        <f>E132+E133</f>
        <v>0</v>
      </c>
      <c r="F131" s="63">
        <f t="shared" si="17"/>
        <v>67075.5</v>
      </c>
      <c r="G131" s="63">
        <f>G132+G133</f>
        <v>-67075.5</v>
      </c>
      <c r="H131" s="63">
        <f t="shared" si="12"/>
        <v>0</v>
      </c>
      <c r="I131" s="63">
        <f>I132+I133</f>
        <v>0</v>
      </c>
      <c r="J131" s="63">
        <f>J132+J133</f>
        <v>0</v>
      </c>
      <c r="K131" s="63">
        <f t="shared" si="13"/>
        <v>0</v>
      </c>
      <c r="L131" s="63">
        <f>L132+L133</f>
        <v>0</v>
      </c>
      <c r="M131" s="63">
        <f t="shared" si="14"/>
        <v>0</v>
      </c>
      <c r="N131" s="63">
        <f>N132+N133</f>
        <v>0</v>
      </c>
      <c r="O131" s="63">
        <f>O132+O133</f>
        <v>0</v>
      </c>
      <c r="P131" s="63">
        <f t="shared" si="15"/>
        <v>0</v>
      </c>
      <c r="Q131" s="63">
        <f>Q132+Q133</f>
        <v>0</v>
      </c>
      <c r="R131" s="63">
        <f t="shared" si="16"/>
        <v>0</v>
      </c>
      <c r="S131" s="64"/>
      <c r="T131" s="65" t="s">
        <v>19</v>
      </c>
    </row>
    <row r="132" spans="1:21" ht="54" hidden="1" x14ac:dyDescent="0.35">
      <c r="A132" s="66" t="s">
        <v>206</v>
      </c>
      <c r="B132" s="30" t="s">
        <v>207</v>
      </c>
      <c r="C132" s="32" t="s">
        <v>25</v>
      </c>
      <c r="D132" s="21">
        <v>12123.9</v>
      </c>
      <c r="E132" s="21"/>
      <c r="F132" s="21">
        <f t="shared" si="17"/>
        <v>12123.9</v>
      </c>
      <c r="G132" s="36">
        <v>-12123.9</v>
      </c>
      <c r="H132" s="21">
        <f t="shared" si="12"/>
        <v>0</v>
      </c>
      <c r="I132" s="21">
        <v>0</v>
      </c>
      <c r="J132" s="21"/>
      <c r="K132" s="21">
        <f t="shared" si="13"/>
        <v>0</v>
      </c>
      <c r="L132" s="36"/>
      <c r="M132" s="21">
        <f t="shared" si="14"/>
        <v>0</v>
      </c>
      <c r="N132" s="21">
        <v>0</v>
      </c>
      <c r="O132" s="21"/>
      <c r="P132" s="21">
        <f t="shared" si="15"/>
        <v>0</v>
      </c>
      <c r="Q132" s="36"/>
      <c r="R132" s="21">
        <f t="shared" si="16"/>
        <v>0</v>
      </c>
      <c r="S132" s="4" t="s">
        <v>208</v>
      </c>
      <c r="T132" s="50">
        <v>0</v>
      </c>
      <c r="U132" s="31"/>
    </row>
    <row r="133" spans="1:21" ht="54" hidden="1" x14ac:dyDescent="0.35">
      <c r="A133" s="66" t="s">
        <v>193</v>
      </c>
      <c r="B133" s="30" t="s">
        <v>209</v>
      </c>
      <c r="C133" s="67" t="s">
        <v>25</v>
      </c>
      <c r="D133" s="21">
        <v>54951.6</v>
      </c>
      <c r="E133" s="21"/>
      <c r="F133" s="21">
        <f t="shared" si="17"/>
        <v>54951.6</v>
      </c>
      <c r="G133" s="36">
        <v>-54951.6</v>
      </c>
      <c r="H133" s="21">
        <f t="shared" si="12"/>
        <v>0</v>
      </c>
      <c r="I133" s="21">
        <v>0</v>
      </c>
      <c r="J133" s="21"/>
      <c r="K133" s="21">
        <f t="shared" si="13"/>
        <v>0</v>
      </c>
      <c r="L133" s="36"/>
      <c r="M133" s="21">
        <f t="shared" si="14"/>
        <v>0</v>
      </c>
      <c r="N133" s="21">
        <v>0</v>
      </c>
      <c r="O133" s="21"/>
      <c r="P133" s="21">
        <f t="shared" si="15"/>
        <v>0</v>
      </c>
      <c r="Q133" s="36"/>
      <c r="R133" s="21">
        <f t="shared" si="16"/>
        <v>0</v>
      </c>
      <c r="S133" s="4" t="s">
        <v>210</v>
      </c>
      <c r="T133" s="50">
        <v>0</v>
      </c>
      <c r="U133" s="31"/>
    </row>
    <row r="134" spans="1:21" s="11" customFormat="1" ht="33.75" customHeight="1" x14ac:dyDescent="0.25">
      <c r="A134" s="12"/>
      <c r="B134" s="13" t="s">
        <v>211</v>
      </c>
      <c r="C134" s="14" t="s">
        <v>16</v>
      </c>
      <c r="D134" s="15">
        <f>D135+D136+D137+D138+D139+D140+D141+D142+D143+D144+D145+D146+D147+D148+D149+D150+D151+D152+D153+D154+D155</f>
        <v>30099.799999999992</v>
      </c>
      <c r="E134" s="15">
        <f>E135+E136+E137+E138+E139+E140+E141+E142+E143+E144+E145+E146+E147+E148+E149+E150+E151+E152+E153+E154+E155</f>
        <v>-4809.567</v>
      </c>
      <c r="F134" s="15">
        <f t="shared" si="17"/>
        <v>25290.232999999993</v>
      </c>
      <c r="G134" s="15">
        <f>G135+G136+G137+G138+G139+G140+G141+G142+G143+G144+G145+G146+G147+G148+G149+G150+G151+G152+G153+G154+G155+G156</f>
        <v>21177.657999999999</v>
      </c>
      <c r="H134" s="15">
        <f t="shared" si="12"/>
        <v>46467.890999999989</v>
      </c>
      <c r="I134" s="15">
        <f>I135+I136+I137+I138+I139+I140+I141+I142+I143+I144+I145+I146+I147+I148+I149+I150+I151+I152+I153+I154+I155</f>
        <v>89360.4</v>
      </c>
      <c r="J134" s="44">
        <f>J135+J136+J137+J138+J139+J140+J141+J142+J143+J144+J145+J146+J147+J148+J149+J150+J151+J152+J153+J154+J155</f>
        <v>-1302</v>
      </c>
      <c r="K134" s="15">
        <f t="shared" si="13"/>
        <v>88058.4</v>
      </c>
      <c r="L134" s="44">
        <f>L135+L136+L137+L138+L139+L140+L141+L142+L143+L144+L145+L146+L147+L148+L149+L150+L151+L152+L153+L154+L155+L156</f>
        <v>-17269.299999999996</v>
      </c>
      <c r="M134" s="15">
        <f t="shared" si="14"/>
        <v>70789.100000000006</v>
      </c>
      <c r="N134" s="15">
        <f>N135+N136+N137+N138+N139+N140+N141+N142+N143+N144+N145+N146+N147+N148+N149+N150+N151+N152+N153+N154+N155</f>
        <v>51708.000000000015</v>
      </c>
      <c r="O134" s="44">
        <f>O135+O136+O137+O138+O139+O140+O141+O142+O143+O144+O145+O146+O147+O148+O149+O150+O151+O152+O153+O154+O155</f>
        <v>0</v>
      </c>
      <c r="P134" s="15">
        <f t="shared" si="15"/>
        <v>51708.000000000015</v>
      </c>
      <c r="Q134" s="44">
        <f>Q135+Q136+Q137+Q138+Q139+Q140+Q141+Q142+Q143+Q144+Q145+Q146+Q147+Q148+Q149+Q150+Q151+Q152+Q153+Q154+Q155+Q156</f>
        <v>21654.799999999999</v>
      </c>
      <c r="R134" s="15">
        <f t="shared" si="16"/>
        <v>73362.800000000017</v>
      </c>
      <c r="S134" s="16"/>
      <c r="T134" s="17"/>
    </row>
    <row r="135" spans="1:21" ht="54" x14ac:dyDescent="0.35">
      <c r="A135" s="18" t="s">
        <v>206</v>
      </c>
      <c r="B135" s="30" t="s">
        <v>212</v>
      </c>
      <c r="C135" s="32" t="s">
        <v>25</v>
      </c>
      <c r="D135" s="21">
        <v>14551.8</v>
      </c>
      <c r="E135" s="21">
        <v>-4994.7</v>
      </c>
      <c r="F135" s="21">
        <f t="shared" si="17"/>
        <v>9557.0999999999985</v>
      </c>
      <c r="G135" s="21"/>
      <c r="H135" s="21">
        <f t="shared" si="12"/>
        <v>9557.0999999999985</v>
      </c>
      <c r="I135" s="21">
        <v>0</v>
      </c>
      <c r="J135" s="21"/>
      <c r="K135" s="21">
        <f t="shared" si="13"/>
        <v>0</v>
      </c>
      <c r="L135" s="21"/>
      <c r="M135" s="21">
        <f t="shared" si="14"/>
        <v>0</v>
      </c>
      <c r="N135" s="21">
        <v>0</v>
      </c>
      <c r="O135" s="21"/>
      <c r="P135" s="21">
        <f t="shared" si="15"/>
        <v>0</v>
      </c>
      <c r="Q135" s="21"/>
      <c r="R135" s="21">
        <f t="shared" si="16"/>
        <v>0</v>
      </c>
      <c r="S135" s="4" t="s">
        <v>213</v>
      </c>
      <c r="U135" s="31"/>
    </row>
    <row r="136" spans="1:21" ht="57.6" customHeight="1" x14ac:dyDescent="0.35">
      <c r="A136" s="18" t="s">
        <v>214</v>
      </c>
      <c r="B136" s="30" t="s">
        <v>215</v>
      </c>
      <c r="C136" s="32" t="s">
        <v>25</v>
      </c>
      <c r="D136" s="21">
        <v>10011.700000000001</v>
      </c>
      <c r="E136" s="21"/>
      <c r="F136" s="21">
        <f t="shared" si="17"/>
        <v>10011.700000000001</v>
      </c>
      <c r="G136" s="21"/>
      <c r="H136" s="21">
        <f t="shared" si="12"/>
        <v>10011.700000000001</v>
      </c>
      <c r="I136" s="21">
        <v>0</v>
      </c>
      <c r="J136" s="21"/>
      <c r="K136" s="21">
        <f t="shared" si="13"/>
        <v>0</v>
      </c>
      <c r="L136" s="21"/>
      <c r="M136" s="21">
        <f t="shared" si="14"/>
        <v>0</v>
      </c>
      <c r="N136" s="21">
        <v>0</v>
      </c>
      <c r="O136" s="21"/>
      <c r="P136" s="21">
        <f t="shared" si="15"/>
        <v>0</v>
      </c>
      <c r="Q136" s="21"/>
      <c r="R136" s="21">
        <f t="shared" si="16"/>
        <v>0</v>
      </c>
      <c r="S136" s="4" t="s">
        <v>216</v>
      </c>
      <c r="U136" s="31"/>
    </row>
    <row r="137" spans="1:21" ht="54" x14ac:dyDescent="0.35">
      <c r="A137" s="18" t="s">
        <v>217</v>
      </c>
      <c r="B137" s="30" t="s">
        <v>218</v>
      </c>
      <c r="C137" s="32" t="s">
        <v>25</v>
      </c>
      <c r="D137" s="21">
        <v>308.60000000000002</v>
      </c>
      <c r="E137" s="21">
        <v>140.483</v>
      </c>
      <c r="F137" s="21">
        <f t="shared" si="17"/>
        <v>449.08300000000003</v>
      </c>
      <c r="G137" s="21"/>
      <c r="H137" s="21">
        <f t="shared" si="12"/>
        <v>449.08300000000003</v>
      </c>
      <c r="I137" s="21">
        <v>9745.1</v>
      </c>
      <c r="J137" s="21">
        <v>510</v>
      </c>
      <c r="K137" s="21">
        <f t="shared" si="13"/>
        <v>10255.1</v>
      </c>
      <c r="L137" s="21"/>
      <c r="M137" s="21">
        <f t="shared" si="14"/>
        <v>10255.1</v>
      </c>
      <c r="N137" s="21">
        <v>0</v>
      </c>
      <c r="O137" s="21"/>
      <c r="P137" s="21">
        <f t="shared" si="15"/>
        <v>0</v>
      </c>
      <c r="Q137" s="21"/>
      <c r="R137" s="21">
        <f t="shared" si="16"/>
        <v>0</v>
      </c>
      <c r="S137" s="4" t="s">
        <v>219</v>
      </c>
      <c r="U137" s="31"/>
    </row>
    <row r="138" spans="1:21" ht="54" x14ac:dyDescent="0.35">
      <c r="A138" s="18" t="s">
        <v>220</v>
      </c>
      <c r="B138" s="30" t="s">
        <v>221</v>
      </c>
      <c r="C138" s="32" t="s">
        <v>25</v>
      </c>
      <c r="D138" s="21">
        <v>0</v>
      </c>
      <c r="E138" s="21"/>
      <c r="F138" s="21">
        <f t="shared" si="17"/>
        <v>0</v>
      </c>
      <c r="G138" s="21"/>
      <c r="H138" s="21">
        <f t="shared" si="12"/>
        <v>0</v>
      </c>
      <c r="I138" s="21">
        <v>11328.9</v>
      </c>
      <c r="J138" s="21">
        <v>-2273.4</v>
      </c>
      <c r="K138" s="21">
        <f t="shared" si="13"/>
        <v>9055.5</v>
      </c>
      <c r="L138" s="21"/>
      <c r="M138" s="21">
        <f t="shared" si="14"/>
        <v>9055.5</v>
      </c>
      <c r="N138" s="21">
        <v>0</v>
      </c>
      <c r="O138" s="21"/>
      <c r="P138" s="21">
        <f t="shared" si="15"/>
        <v>0</v>
      </c>
      <c r="Q138" s="21"/>
      <c r="R138" s="21">
        <f t="shared" si="16"/>
        <v>0</v>
      </c>
      <c r="S138" s="4" t="s">
        <v>222</v>
      </c>
      <c r="U138" s="31"/>
    </row>
    <row r="139" spans="1:21" ht="54" x14ac:dyDescent="0.35">
      <c r="A139" s="18" t="s">
        <v>223</v>
      </c>
      <c r="B139" s="30" t="s">
        <v>224</v>
      </c>
      <c r="C139" s="32" t="s">
        <v>25</v>
      </c>
      <c r="D139" s="21">
        <v>842.2</v>
      </c>
      <c r="E139" s="21">
        <v>44.65</v>
      </c>
      <c r="F139" s="21">
        <f t="shared" si="17"/>
        <v>886.85</v>
      </c>
      <c r="G139" s="21"/>
      <c r="H139" s="21">
        <f t="shared" si="12"/>
        <v>886.85</v>
      </c>
      <c r="I139" s="21">
        <v>10486.7</v>
      </c>
      <c r="J139" s="21">
        <v>461.4</v>
      </c>
      <c r="K139" s="21">
        <f t="shared" si="13"/>
        <v>10948.1</v>
      </c>
      <c r="L139" s="21"/>
      <c r="M139" s="21">
        <f t="shared" si="14"/>
        <v>10948.1</v>
      </c>
      <c r="N139" s="21">
        <v>0</v>
      </c>
      <c r="O139" s="21"/>
      <c r="P139" s="21">
        <f t="shared" si="15"/>
        <v>0</v>
      </c>
      <c r="Q139" s="21"/>
      <c r="R139" s="21">
        <f t="shared" si="16"/>
        <v>0</v>
      </c>
      <c r="S139" s="4" t="s">
        <v>225</v>
      </c>
      <c r="U139" s="31"/>
    </row>
    <row r="140" spans="1:21" ht="54" x14ac:dyDescent="0.35">
      <c r="A140" s="18" t="s">
        <v>226</v>
      </c>
      <c r="B140" s="30" t="s">
        <v>227</v>
      </c>
      <c r="C140" s="32" t="s">
        <v>25</v>
      </c>
      <c r="D140" s="21">
        <v>877.1</v>
      </c>
      <c r="E140" s="21"/>
      <c r="F140" s="21">
        <f t="shared" si="17"/>
        <v>877.1</v>
      </c>
      <c r="G140" s="21">
        <v>-877.1</v>
      </c>
      <c r="H140" s="21">
        <f t="shared" si="12"/>
        <v>0</v>
      </c>
      <c r="I140" s="21">
        <v>10827.4</v>
      </c>
      <c r="J140" s="21"/>
      <c r="K140" s="21">
        <f t="shared" si="13"/>
        <v>10827.4</v>
      </c>
      <c r="L140" s="52">
        <v>877.1</v>
      </c>
      <c r="M140" s="21">
        <f t="shared" si="14"/>
        <v>11704.5</v>
      </c>
      <c r="N140" s="21">
        <v>0</v>
      </c>
      <c r="O140" s="21"/>
      <c r="P140" s="21">
        <f t="shared" si="15"/>
        <v>0</v>
      </c>
      <c r="Q140" s="21"/>
      <c r="R140" s="21">
        <f t="shared" si="16"/>
        <v>0</v>
      </c>
      <c r="S140" s="4" t="s">
        <v>228</v>
      </c>
      <c r="U140" s="31"/>
    </row>
    <row r="141" spans="1:21" ht="54" x14ac:dyDescent="0.35">
      <c r="A141" s="18" t="s">
        <v>229</v>
      </c>
      <c r="B141" s="30" t="s">
        <v>230</v>
      </c>
      <c r="C141" s="32" t="s">
        <v>25</v>
      </c>
      <c r="D141" s="21">
        <v>877.1</v>
      </c>
      <c r="E141" s="21"/>
      <c r="F141" s="21">
        <f t="shared" si="17"/>
        <v>877.1</v>
      </c>
      <c r="G141" s="21">
        <v>-877.1</v>
      </c>
      <c r="H141" s="21">
        <f t="shared" si="12"/>
        <v>0</v>
      </c>
      <c r="I141" s="21">
        <v>10827.4</v>
      </c>
      <c r="J141" s="21"/>
      <c r="K141" s="21">
        <f t="shared" si="13"/>
        <v>10827.4</v>
      </c>
      <c r="L141" s="21">
        <f>-10827.4+877.1</f>
        <v>-9950.2999999999993</v>
      </c>
      <c r="M141" s="21">
        <f t="shared" si="14"/>
        <v>877.10000000000036</v>
      </c>
      <c r="N141" s="21">
        <v>0</v>
      </c>
      <c r="O141" s="21"/>
      <c r="P141" s="21">
        <f t="shared" si="15"/>
        <v>0</v>
      </c>
      <c r="Q141" s="21">
        <v>10827.4</v>
      </c>
      <c r="R141" s="21">
        <f t="shared" si="16"/>
        <v>10827.4</v>
      </c>
      <c r="S141" s="4" t="s">
        <v>231</v>
      </c>
      <c r="U141" s="31"/>
    </row>
    <row r="142" spans="1:21" ht="54" x14ac:dyDescent="0.35">
      <c r="A142" s="18" t="s">
        <v>232</v>
      </c>
      <c r="B142" s="30" t="s">
        <v>233</v>
      </c>
      <c r="C142" s="32" t="s">
        <v>25</v>
      </c>
      <c r="D142" s="21">
        <v>877.1</v>
      </c>
      <c r="E142" s="21"/>
      <c r="F142" s="21">
        <f t="shared" si="17"/>
        <v>877.1</v>
      </c>
      <c r="G142" s="21">
        <v>-877.1</v>
      </c>
      <c r="H142" s="21">
        <f t="shared" si="12"/>
        <v>0</v>
      </c>
      <c r="I142" s="21">
        <v>10827.4</v>
      </c>
      <c r="J142" s="21"/>
      <c r="K142" s="21">
        <f t="shared" si="13"/>
        <v>10827.4</v>
      </c>
      <c r="L142" s="21">
        <v>877.1</v>
      </c>
      <c r="M142" s="21">
        <f t="shared" si="14"/>
        <v>11704.5</v>
      </c>
      <c r="N142" s="21">
        <v>0</v>
      </c>
      <c r="O142" s="21"/>
      <c r="P142" s="21">
        <f t="shared" si="15"/>
        <v>0</v>
      </c>
      <c r="Q142" s="21"/>
      <c r="R142" s="21">
        <f t="shared" si="16"/>
        <v>0</v>
      </c>
      <c r="S142" s="4" t="s">
        <v>234</v>
      </c>
      <c r="U142" s="31"/>
    </row>
    <row r="143" spans="1:21" ht="54" x14ac:dyDescent="0.35">
      <c r="A143" s="18" t="s">
        <v>235</v>
      </c>
      <c r="B143" s="30" t="s">
        <v>236</v>
      </c>
      <c r="C143" s="32" t="s">
        <v>25</v>
      </c>
      <c r="D143" s="21">
        <v>877.1</v>
      </c>
      <c r="E143" s="21"/>
      <c r="F143" s="21">
        <f t="shared" si="17"/>
        <v>877.1</v>
      </c>
      <c r="G143" s="21">
        <v>-877.1</v>
      </c>
      <c r="H143" s="21">
        <f t="shared" si="12"/>
        <v>0</v>
      </c>
      <c r="I143" s="21">
        <v>10827.4</v>
      </c>
      <c r="J143" s="21"/>
      <c r="K143" s="21">
        <f t="shared" si="13"/>
        <v>10827.4</v>
      </c>
      <c r="L143" s="21">
        <v>877.1</v>
      </c>
      <c r="M143" s="21">
        <f t="shared" si="14"/>
        <v>11704.5</v>
      </c>
      <c r="N143" s="21">
        <v>0</v>
      </c>
      <c r="O143" s="21"/>
      <c r="P143" s="21">
        <f t="shared" si="15"/>
        <v>0</v>
      </c>
      <c r="Q143" s="21"/>
      <c r="R143" s="21">
        <f t="shared" si="16"/>
        <v>0</v>
      </c>
      <c r="S143" s="4" t="s">
        <v>237</v>
      </c>
      <c r="U143" s="31"/>
    </row>
    <row r="144" spans="1:21" ht="54" x14ac:dyDescent="0.35">
      <c r="A144" s="18" t="s">
        <v>238</v>
      </c>
      <c r="B144" s="30" t="s">
        <v>239</v>
      </c>
      <c r="C144" s="32" t="s">
        <v>25</v>
      </c>
      <c r="D144" s="21">
        <v>877.1</v>
      </c>
      <c r="E144" s="21"/>
      <c r="F144" s="21">
        <f t="shared" si="17"/>
        <v>877.1</v>
      </c>
      <c r="G144" s="21">
        <v>-877.1</v>
      </c>
      <c r="H144" s="21">
        <f t="shared" si="12"/>
        <v>0</v>
      </c>
      <c r="I144" s="21">
        <v>10827.4</v>
      </c>
      <c r="J144" s="21"/>
      <c r="K144" s="21">
        <f t="shared" si="13"/>
        <v>10827.4</v>
      </c>
      <c r="L144" s="21">
        <f>-10827.4+877.1</f>
        <v>-9950.2999999999993</v>
      </c>
      <c r="M144" s="21">
        <f t="shared" si="14"/>
        <v>877.10000000000036</v>
      </c>
      <c r="N144" s="21">
        <v>0</v>
      </c>
      <c r="O144" s="21"/>
      <c r="P144" s="21">
        <f t="shared" si="15"/>
        <v>0</v>
      </c>
      <c r="Q144" s="21">
        <v>10827.4</v>
      </c>
      <c r="R144" s="21">
        <f t="shared" si="16"/>
        <v>10827.4</v>
      </c>
      <c r="S144" s="4" t="s">
        <v>240</v>
      </c>
      <c r="U144" s="31"/>
    </row>
    <row r="145" spans="1:21" ht="54" x14ac:dyDescent="0.35">
      <c r="A145" s="18" t="s">
        <v>241</v>
      </c>
      <c r="B145" s="30" t="s">
        <v>242</v>
      </c>
      <c r="C145" s="32" t="s">
        <v>25</v>
      </c>
      <c r="D145" s="21">
        <v>0</v>
      </c>
      <c r="E145" s="21"/>
      <c r="F145" s="21">
        <f t="shared" si="17"/>
        <v>0</v>
      </c>
      <c r="G145" s="21"/>
      <c r="H145" s="21">
        <f t="shared" si="12"/>
        <v>0</v>
      </c>
      <c r="I145" s="21">
        <v>915.7</v>
      </c>
      <c r="J145" s="21"/>
      <c r="K145" s="21">
        <f t="shared" si="13"/>
        <v>915.7</v>
      </c>
      <c r="L145" s="21"/>
      <c r="M145" s="21">
        <f t="shared" si="14"/>
        <v>915.7</v>
      </c>
      <c r="N145" s="21">
        <v>11260.5</v>
      </c>
      <c r="O145" s="21"/>
      <c r="P145" s="21">
        <f t="shared" si="15"/>
        <v>11260.5</v>
      </c>
      <c r="Q145" s="21"/>
      <c r="R145" s="21">
        <f t="shared" si="16"/>
        <v>11260.5</v>
      </c>
      <c r="S145" s="4" t="s">
        <v>243</v>
      </c>
      <c r="U145" s="31"/>
    </row>
    <row r="146" spans="1:21" ht="54" x14ac:dyDescent="0.35">
      <c r="A146" s="18" t="s">
        <v>244</v>
      </c>
      <c r="B146" s="30" t="s">
        <v>245</v>
      </c>
      <c r="C146" s="32" t="s">
        <v>25</v>
      </c>
      <c r="D146" s="21">
        <v>0</v>
      </c>
      <c r="E146" s="21"/>
      <c r="F146" s="21">
        <f t="shared" si="17"/>
        <v>0</v>
      </c>
      <c r="G146" s="21"/>
      <c r="H146" s="21">
        <f t="shared" si="12"/>
        <v>0</v>
      </c>
      <c r="I146" s="21">
        <v>915.7</v>
      </c>
      <c r="J146" s="21"/>
      <c r="K146" s="21">
        <f t="shared" si="13"/>
        <v>915.7</v>
      </c>
      <c r="L146" s="21"/>
      <c r="M146" s="21">
        <f t="shared" si="14"/>
        <v>915.7</v>
      </c>
      <c r="N146" s="21">
        <v>11260.5</v>
      </c>
      <c r="O146" s="21"/>
      <c r="P146" s="21">
        <f t="shared" si="15"/>
        <v>11260.5</v>
      </c>
      <c r="Q146" s="21"/>
      <c r="R146" s="21">
        <f t="shared" si="16"/>
        <v>11260.5</v>
      </c>
      <c r="S146" s="4" t="s">
        <v>246</v>
      </c>
      <c r="U146" s="31"/>
    </row>
    <row r="147" spans="1:21" ht="54" x14ac:dyDescent="0.35">
      <c r="A147" s="18" t="s">
        <v>247</v>
      </c>
      <c r="B147" s="30" t="s">
        <v>248</v>
      </c>
      <c r="C147" s="32" t="s">
        <v>25</v>
      </c>
      <c r="D147" s="21">
        <v>0</v>
      </c>
      <c r="E147" s="21"/>
      <c r="F147" s="21">
        <f t="shared" si="17"/>
        <v>0</v>
      </c>
      <c r="G147" s="21"/>
      <c r="H147" s="21">
        <f t="shared" si="12"/>
        <v>0</v>
      </c>
      <c r="I147" s="21">
        <v>915.7</v>
      </c>
      <c r="J147" s="21"/>
      <c r="K147" s="21">
        <f t="shared" si="13"/>
        <v>915.7</v>
      </c>
      <c r="L147" s="21"/>
      <c r="M147" s="21">
        <f t="shared" si="14"/>
        <v>915.7</v>
      </c>
      <c r="N147" s="21">
        <v>11260.5</v>
      </c>
      <c r="O147" s="21"/>
      <c r="P147" s="21">
        <f t="shared" si="15"/>
        <v>11260.5</v>
      </c>
      <c r="Q147" s="21"/>
      <c r="R147" s="21">
        <f t="shared" si="16"/>
        <v>11260.5</v>
      </c>
      <c r="S147" s="4" t="s">
        <v>249</v>
      </c>
      <c r="U147" s="31"/>
    </row>
    <row r="148" spans="1:21" ht="54" x14ac:dyDescent="0.35">
      <c r="A148" s="18" t="s">
        <v>250</v>
      </c>
      <c r="B148" s="30" t="s">
        <v>251</v>
      </c>
      <c r="C148" s="32" t="s">
        <v>25</v>
      </c>
      <c r="D148" s="21">
        <v>0</v>
      </c>
      <c r="E148" s="21"/>
      <c r="F148" s="21">
        <f t="shared" si="17"/>
        <v>0</v>
      </c>
      <c r="G148" s="21"/>
      <c r="H148" s="21">
        <f t="shared" si="12"/>
        <v>0</v>
      </c>
      <c r="I148" s="21">
        <v>915.6</v>
      </c>
      <c r="J148" s="21"/>
      <c r="K148" s="21">
        <f t="shared" si="13"/>
        <v>915.6</v>
      </c>
      <c r="L148" s="21"/>
      <c r="M148" s="21">
        <f t="shared" si="14"/>
        <v>915.6</v>
      </c>
      <c r="N148" s="21">
        <v>11260.5</v>
      </c>
      <c r="O148" s="21"/>
      <c r="P148" s="21">
        <f t="shared" si="15"/>
        <v>11260.5</v>
      </c>
      <c r="Q148" s="21"/>
      <c r="R148" s="21">
        <f t="shared" si="16"/>
        <v>11260.5</v>
      </c>
      <c r="S148" s="4" t="s">
        <v>252</v>
      </c>
      <c r="U148" s="31"/>
    </row>
    <row r="149" spans="1:21" ht="54" x14ac:dyDescent="0.35">
      <c r="A149" s="18" t="s">
        <v>253</v>
      </c>
      <c r="B149" s="30" t="s">
        <v>254</v>
      </c>
      <c r="C149" s="32" t="s">
        <v>25</v>
      </c>
      <c r="D149" s="21">
        <v>0</v>
      </c>
      <c r="E149" s="21"/>
      <c r="F149" s="21">
        <f t="shared" si="17"/>
        <v>0</v>
      </c>
      <c r="G149" s="21"/>
      <c r="H149" s="21">
        <f t="shared" si="12"/>
        <v>0</v>
      </c>
      <c r="I149" s="21">
        <v>0</v>
      </c>
      <c r="J149" s="21"/>
      <c r="K149" s="21">
        <f t="shared" si="13"/>
        <v>0</v>
      </c>
      <c r="L149" s="21"/>
      <c r="M149" s="21">
        <f t="shared" si="14"/>
        <v>0</v>
      </c>
      <c r="N149" s="21">
        <v>952.3</v>
      </c>
      <c r="O149" s="21"/>
      <c r="P149" s="21">
        <f t="shared" si="15"/>
        <v>952.3</v>
      </c>
      <c r="Q149" s="21"/>
      <c r="R149" s="21">
        <f t="shared" si="16"/>
        <v>952.3</v>
      </c>
      <c r="S149" s="4" t="s">
        <v>255</v>
      </c>
      <c r="U149" s="31"/>
    </row>
    <row r="150" spans="1:21" ht="54" x14ac:dyDescent="0.35">
      <c r="A150" s="18" t="s">
        <v>256</v>
      </c>
      <c r="B150" s="30" t="s">
        <v>257</v>
      </c>
      <c r="C150" s="32" t="s">
        <v>25</v>
      </c>
      <c r="D150" s="21">
        <v>0</v>
      </c>
      <c r="E150" s="21"/>
      <c r="F150" s="21">
        <f t="shared" si="17"/>
        <v>0</v>
      </c>
      <c r="G150" s="21"/>
      <c r="H150" s="21">
        <f t="shared" si="12"/>
        <v>0</v>
      </c>
      <c r="I150" s="21">
        <v>0</v>
      </c>
      <c r="J150" s="21"/>
      <c r="K150" s="21">
        <f t="shared" si="13"/>
        <v>0</v>
      </c>
      <c r="L150" s="21"/>
      <c r="M150" s="21">
        <f t="shared" si="14"/>
        <v>0</v>
      </c>
      <c r="N150" s="21">
        <v>952.3</v>
      </c>
      <c r="O150" s="21"/>
      <c r="P150" s="21">
        <f t="shared" si="15"/>
        <v>952.3</v>
      </c>
      <c r="Q150" s="21"/>
      <c r="R150" s="21">
        <f t="shared" si="16"/>
        <v>952.3</v>
      </c>
      <c r="S150" s="4" t="s">
        <v>258</v>
      </c>
      <c r="U150" s="31"/>
    </row>
    <row r="151" spans="1:21" ht="54" x14ac:dyDescent="0.35">
      <c r="A151" s="18" t="s">
        <v>259</v>
      </c>
      <c r="B151" s="30" t="s">
        <v>260</v>
      </c>
      <c r="C151" s="32" t="s">
        <v>25</v>
      </c>
      <c r="D151" s="21">
        <v>0</v>
      </c>
      <c r="E151" s="21"/>
      <c r="F151" s="21">
        <f t="shared" si="17"/>
        <v>0</v>
      </c>
      <c r="G151" s="21"/>
      <c r="H151" s="21">
        <f t="shared" si="12"/>
        <v>0</v>
      </c>
      <c r="I151" s="21">
        <v>0</v>
      </c>
      <c r="J151" s="21"/>
      <c r="K151" s="21">
        <f t="shared" si="13"/>
        <v>0</v>
      </c>
      <c r="L151" s="21"/>
      <c r="M151" s="21">
        <f t="shared" si="14"/>
        <v>0</v>
      </c>
      <c r="N151" s="21">
        <v>952.3</v>
      </c>
      <c r="O151" s="21"/>
      <c r="P151" s="21">
        <f t="shared" si="15"/>
        <v>952.3</v>
      </c>
      <c r="Q151" s="21"/>
      <c r="R151" s="21">
        <f t="shared" si="16"/>
        <v>952.3</v>
      </c>
      <c r="S151" s="4" t="s">
        <v>261</v>
      </c>
      <c r="U151" s="31"/>
    </row>
    <row r="152" spans="1:21" ht="54" x14ac:dyDescent="0.35">
      <c r="A152" s="18" t="s">
        <v>262</v>
      </c>
      <c r="B152" s="30" t="s">
        <v>263</v>
      </c>
      <c r="C152" s="32" t="s">
        <v>25</v>
      </c>
      <c r="D152" s="21">
        <v>0</v>
      </c>
      <c r="E152" s="21"/>
      <c r="F152" s="21">
        <f t="shared" si="17"/>
        <v>0</v>
      </c>
      <c r="G152" s="21"/>
      <c r="H152" s="21">
        <f t="shared" si="12"/>
        <v>0</v>
      </c>
      <c r="I152" s="21">
        <v>0</v>
      </c>
      <c r="J152" s="21"/>
      <c r="K152" s="21">
        <f t="shared" si="13"/>
        <v>0</v>
      </c>
      <c r="L152" s="21"/>
      <c r="M152" s="21">
        <f t="shared" si="14"/>
        <v>0</v>
      </c>
      <c r="N152" s="21">
        <v>952.3</v>
      </c>
      <c r="O152" s="21"/>
      <c r="P152" s="21">
        <f t="shared" si="15"/>
        <v>952.3</v>
      </c>
      <c r="Q152" s="21"/>
      <c r="R152" s="21">
        <f t="shared" si="16"/>
        <v>952.3</v>
      </c>
      <c r="S152" s="4" t="s">
        <v>264</v>
      </c>
      <c r="U152" s="31"/>
    </row>
    <row r="153" spans="1:21" ht="54" x14ac:dyDescent="0.35">
      <c r="A153" s="18" t="s">
        <v>265</v>
      </c>
      <c r="B153" s="30" t="s">
        <v>266</v>
      </c>
      <c r="C153" s="32" t="s">
        <v>25</v>
      </c>
      <c r="D153" s="21">
        <v>0</v>
      </c>
      <c r="E153" s="21"/>
      <c r="F153" s="21">
        <f t="shared" si="17"/>
        <v>0</v>
      </c>
      <c r="G153" s="21"/>
      <c r="H153" s="21">
        <f t="shared" si="12"/>
        <v>0</v>
      </c>
      <c r="I153" s="21">
        <v>0</v>
      </c>
      <c r="J153" s="21"/>
      <c r="K153" s="21">
        <f t="shared" si="13"/>
        <v>0</v>
      </c>
      <c r="L153" s="21"/>
      <c r="M153" s="21">
        <f t="shared" si="14"/>
        <v>0</v>
      </c>
      <c r="N153" s="21">
        <v>952.3</v>
      </c>
      <c r="O153" s="21"/>
      <c r="P153" s="21">
        <f t="shared" si="15"/>
        <v>952.3</v>
      </c>
      <c r="Q153" s="21"/>
      <c r="R153" s="21">
        <f t="shared" si="16"/>
        <v>952.3</v>
      </c>
      <c r="S153" s="4" t="s">
        <v>267</v>
      </c>
      <c r="U153" s="31"/>
    </row>
    <row r="154" spans="1:21" ht="54" x14ac:dyDescent="0.35">
      <c r="A154" s="18" t="s">
        <v>268</v>
      </c>
      <c r="B154" s="30" t="s">
        <v>269</v>
      </c>
      <c r="C154" s="32" t="s">
        <v>25</v>
      </c>
      <c r="D154" s="21">
        <v>0</v>
      </c>
      <c r="E154" s="21"/>
      <c r="F154" s="21">
        <f t="shared" si="17"/>
        <v>0</v>
      </c>
      <c r="G154" s="21"/>
      <c r="H154" s="21">
        <f t="shared" si="12"/>
        <v>0</v>
      </c>
      <c r="I154" s="21">
        <v>0</v>
      </c>
      <c r="J154" s="21"/>
      <c r="K154" s="21">
        <f t="shared" si="13"/>
        <v>0</v>
      </c>
      <c r="L154" s="21"/>
      <c r="M154" s="21">
        <f t="shared" si="14"/>
        <v>0</v>
      </c>
      <c r="N154" s="21">
        <v>952.3</v>
      </c>
      <c r="O154" s="21"/>
      <c r="P154" s="21">
        <f t="shared" si="15"/>
        <v>952.3</v>
      </c>
      <c r="Q154" s="21"/>
      <c r="R154" s="21">
        <f t="shared" si="16"/>
        <v>952.3</v>
      </c>
      <c r="S154" s="4" t="s">
        <v>270</v>
      </c>
      <c r="U154" s="31"/>
    </row>
    <row r="155" spans="1:21" ht="54" x14ac:dyDescent="0.35">
      <c r="A155" s="18" t="s">
        <v>271</v>
      </c>
      <c r="B155" s="30" t="s">
        <v>272</v>
      </c>
      <c r="C155" s="32" t="s">
        <v>25</v>
      </c>
      <c r="D155" s="21">
        <v>0</v>
      </c>
      <c r="E155" s="21"/>
      <c r="F155" s="21">
        <f t="shared" si="17"/>
        <v>0</v>
      </c>
      <c r="G155" s="21"/>
      <c r="H155" s="21">
        <f t="shared" si="12"/>
        <v>0</v>
      </c>
      <c r="I155" s="21">
        <v>0</v>
      </c>
      <c r="J155" s="21"/>
      <c r="K155" s="21">
        <f t="shared" si="13"/>
        <v>0</v>
      </c>
      <c r="L155" s="21"/>
      <c r="M155" s="21">
        <f t="shared" si="14"/>
        <v>0</v>
      </c>
      <c r="N155" s="21">
        <v>952.2</v>
      </c>
      <c r="O155" s="21"/>
      <c r="P155" s="21">
        <f t="shared" si="15"/>
        <v>952.2</v>
      </c>
      <c r="Q155" s="21"/>
      <c r="R155" s="21">
        <f t="shared" si="16"/>
        <v>952.2</v>
      </c>
      <c r="S155" s="4" t="s">
        <v>273</v>
      </c>
      <c r="U155" s="31"/>
    </row>
    <row r="156" spans="1:21" ht="54" x14ac:dyDescent="0.35">
      <c r="A156" s="18" t="s">
        <v>274</v>
      </c>
      <c r="B156" s="30" t="s">
        <v>275</v>
      </c>
      <c r="C156" s="32" t="s">
        <v>25</v>
      </c>
      <c r="D156" s="21"/>
      <c r="E156" s="21"/>
      <c r="F156" s="21"/>
      <c r="G156" s="21">
        <v>25563.157999999999</v>
      </c>
      <c r="H156" s="21">
        <f t="shared" si="12"/>
        <v>25563.157999999999</v>
      </c>
      <c r="I156" s="21"/>
      <c r="J156" s="21"/>
      <c r="K156" s="21"/>
      <c r="L156" s="52"/>
      <c r="M156" s="21">
        <f t="shared" si="14"/>
        <v>0</v>
      </c>
      <c r="N156" s="21"/>
      <c r="O156" s="21"/>
      <c r="P156" s="21"/>
      <c r="Q156" s="52"/>
      <c r="R156" s="21">
        <f t="shared" si="16"/>
        <v>0</v>
      </c>
      <c r="S156" s="4" t="s">
        <v>276</v>
      </c>
      <c r="U156" s="31"/>
    </row>
    <row r="157" spans="1:21" s="11" customFormat="1" ht="33.75" customHeight="1" x14ac:dyDescent="0.25">
      <c r="A157" s="12"/>
      <c r="B157" s="13" t="s">
        <v>277</v>
      </c>
      <c r="C157" s="14" t="s">
        <v>16</v>
      </c>
      <c r="D157" s="15">
        <f>D159+D158</f>
        <v>78136.5</v>
      </c>
      <c r="E157" s="15">
        <f>E159+E158</f>
        <v>0</v>
      </c>
      <c r="F157" s="15">
        <f t="shared" si="17"/>
        <v>78136.5</v>
      </c>
      <c r="G157" s="15">
        <f>G159+G158+G160+G161</f>
        <v>-2299.1219999999994</v>
      </c>
      <c r="H157" s="15">
        <f t="shared" si="12"/>
        <v>75837.377999999997</v>
      </c>
      <c r="I157" s="15">
        <f>I159+I158</f>
        <v>0</v>
      </c>
      <c r="J157" s="15">
        <f>J159+J158</f>
        <v>0</v>
      </c>
      <c r="K157" s="15">
        <f t="shared" si="13"/>
        <v>0</v>
      </c>
      <c r="L157" s="44">
        <f>L159+L158+L160+L161</f>
        <v>0</v>
      </c>
      <c r="M157" s="15">
        <f t="shared" si="14"/>
        <v>0</v>
      </c>
      <c r="N157" s="15">
        <f>N159+N158</f>
        <v>0</v>
      </c>
      <c r="O157" s="15">
        <f>O159+O158</f>
        <v>0</v>
      </c>
      <c r="P157" s="15">
        <f t="shared" si="15"/>
        <v>0</v>
      </c>
      <c r="Q157" s="44">
        <f>Q159+Q158+Q160+Q161</f>
        <v>31475.856</v>
      </c>
      <c r="R157" s="15">
        <f t="shared" si="16"/>
        <v>31475.856</v>
      </c>
      <c r="S157" s="16"/>
      <c r="T157" s="17"/>
    </row>
    <row r="158" spans="1:21" ht="54" x14ac:dyDescent="0.35">
      <c r="A158" s="18" t="s">
        <v>278</v>
      </c>
      <c r="B158" s="30" t="s">
        <v>279</v>
      </c>
      <c r="C158" s="32" t="s">
        <v>25</v>
      </c>
      <c r="D158" s="21">
        <v>45427.9</v>
      </c>
      <c r="E158" s="21"/>
      <c r="F158" s="21">
        <f t="shared" si="17"/>
        <v>45427.9</v>
      </c>
      <c r="G158" s="21"/>
      <c r="H158" s="21">
        <f t="shared" si="12"/>
        <v>45427.9</v>
      </c>
      <c r="I158" s="21">
        <v>0</v>
      </c>
      <c r="J158" s="21"/>
      <c r="K158" s="21">
        <f t="shared" si="13"/>
        <v>0</v>
      </c>
      <c r="L158" s="21"/>
      <c r="M158" s="21">
        <f t="shared" si="14"/>
        <v>0</v>
      </c>
      <c r="N158" s="21">
        <v>0</v>
      </c>
      <c r="O158" s="21"/>
      <c r="P158" s="21">
        <f t="shared" si="15"/>
        <v>0</v>
      </c>
      <c r="Q158" s="21"/>
      <c r="R158" s="21">
        <f t="shared" si="16"/>
        <v>0</v>
      </c>
      <c r="S158" s="4" t="s">
        <v>280</v>
      </c>
      <c r="U158" s="31"/>
    </row>
    <row r="159" spans="1:21" ht="54" x14ac:dyDescent="0.35">
      <c r="A159" s="18" t="s">
        <v>281</v>
      </c>
      <c r="B159" s="30" t="s">
        <v>282</v>
      </c>
      <c r="C159" s="32" t="s">
        <v>25</v>
      </c>
      <c r="D159" s="21">
        <v>32708.6</v>
      </c>
      <c r="E159" s="21"/>
      <c r="F159" s="21">
        <f t="shared" si="17"/>
        <v>32708.6</v>
      </c>
      <c r="G159" s="21">
        <v>-31475.856</v>
      </c>
      <c r="H159" s="21">
        <f t="shared" si="12"/>
        <v>1232.7439999999988</v>
      </c>
      <c r="I159" s="21">
        <v>0</v>
      </c>
      <c r="J159" s="21"/>
      <c r="K159" s="21">
        <f t="shared" si="13"/>
        <v>0</v>
      </c>
      <c r="L159" s="21"/>
      <c r="M159" s="21">
        <f t="shared" si="14"/>
        <v>0</v>
      </c>
      <c r="N159" s="21">
        <v>0</v>
      </c>
      <c r="O159" s="21"/>
      <c r="P159" s="21">
        <f t="shared" si="15"/>
        <v>0</v>
      </c>
      <c r="Q159" s="21">
        <v>31475.856</v>
      </c>
      <c r="R159" s="21">
        <f t="shared" si="16"/>
        <v>31475.856</v>
      </c>
      <c r="S159" s="4" t="s">
        <v>283</v>
      </c>
      <c r="U159" s="31"/>
    </row>
    <row r="160" spans="1:21" ht="54" x14ac:dyDescent="0.35">
      <c r="A160" s="18" t="s">
        <v>284</v>
      </c>
      <c r="B160" s="30" t="s">
        <v>285</v>
      </c>
      <c r="C160" s="32" t="s">
        <v>25</v>
      </c>
      <c r="D160" s="21"/>
      <c r="E160" s="21"/>
      <c r="F160" s="21"/>
      <c r="G160" s="21">
        <v>7557.8530000000001</v>
      </c>
      <c r="H160" s="21">
        <f t="shared" si="12"/>
        <v>7557.8530000000001</v>
      </c>
      <c r="I160" s="21"/>
      <c r="J160" s="21"/>
      <c r="K160" s="21"/>
      <c r="L160" s="21"/>
      <c r="M160" s="21">
        <f t="shared" si="14"/>
        <v>0</v>
      </c>
      <c r="N160" s="21"/>
      <c r="O160" s="21"/>
      <c r="P160" s="21"/>
      <c r="Q160" s="21"/>
      <c r="R160" s="21">
        <f t="shared" si="16"/>
        <v>0</v>
      </c>
      <c r="S160" s="4" t="s">
        <v>286</v>
      </c>
      <c r="U160" s="31"/>
    </row>
    <row r="161" spans="1:21" ht="54" x14ac:dyDescent="0.35">
      <c r="A161" s="18" t="s">
        <v>287</v>
      </c>
      <c r="B161" s="30" t="s">
        <v>288</v>
      </c>
      <c r="C161" s="32" t="s">
        <v>25</v>
      </c>
      <c r="D161" s="21"/>
      <c r="E161" s="21"/>
      <c r="F161" s="21"/>
      <c r="G161" s="21">
        <v>21618.881000000001</v>
      </c>
      <c r="H161" s="21">
        <f t="shared" si="12"/>
        <v>21618.881000000001</v>
      </c>
      <c r="I161" s="21"/>
      <c r="J161" s="21"/>
      <c r="K161" s="21"/>
      <c r="L161" s="21"/>
      <c r="M161" s="21">
        <f t="shared" si="14"/>
        <v>0</v>
      </c>
      <c r="N161" s="21"/>
      <c r="O161" s="21"/>
      <c r="P161" s="21"/>
      <c r="Q161" s="21"/>
      <c r="R161" s="21">
        <f t="shared" si="16"/>
        <v>0</v>
      </c>
      <c r="S161" s="4" t="s">
        <v>289</v>
      </c>
      <c r="U161" s="31"/>
    </row>
    <row r="162" spans="1:21" s="11" customFormat="1" ht="33.75" customHeight="1" x14ac:dyDescent="0.25">
      <c r="A162" s="12"/>
      <c r="B162" s="77" t="s">
        <v>290</v>
      </c>
      <c r="C162" s="77"/>
      <c r="D162" s="15">
        <f>D18+D49+D95+D105+D131+D134+D157</f>
        <v>6956538.7000000002</v>
      </c>
      <c r="E162" s="15">
        <f>E18+E49+E95+E105+E131+E134+E157</f>
        <v>133087.533</v>
      </c>
      <c r="F162" s="15">
        <f t="shared" si="17"/>
        <v>7089626.233</v>
      </c>
      <c r="G162" s="15">
        <f>G18+G49+G95+G105+G131+G134+G157</f>
        <v>-145623.29302000001</v>
      </c>
      <c r="H162" s="15">
        <f t="shared" si="12"/>
        <v>6944002.9399800003</v>
      </c>
      <c r="I162" s="15">
        <f>I18+I49+I95+I105+I131+I134+I157</f>
        <v>8185245.5999999996</v>
      </c>
      <c r="J162" s="15">
        <f>J18+J49+J95+J105+J131+J134+J157</f>
        <v>42256</v>
      </c>
      <c r="K162" s="15">
        <f t="shared" si="13"/>
        <v>8227501.5999999996</v>
      </c>
      <c r="L162" s="15">
        <f>L18+L49+L95+L105+L131+L134+L157</f>
        <v>-348733.03099999996</v>
      </c>
      <c r="M162" s="15">
        <f t="shared" si="14"/>
        <v>7878768.5690000001</v>
      </c>
      <c r="N162" s="15">
        <f>N18+N49+N95+N105+N131+N134+N157</f>
        <v>3001787.1000000006</v>
      </c>
      <c r="O162" s="15">
        <f>O18+O49+O95+O105+O131+O134+O157</f>
        <v>0</v>
      </c>
      <c r="P162" s="15">
        <f t="shared" si="15"/>
        <v>3001787.1000000006</v>
      </c>
      <c r="Q162" s="15">
        <f>Q18+Q49+Q95+Q105+Q131+Q134+Q157</f>
        <v>704085.82300000009</v>
      </c>
      <c r="R162" s="15">
        <f t="shared" si="16"/>
        <v>3705872.9230000004</v>
      </c>
      <c r="S162" s="16"/>
      <c r="T162" s="17"/>
    </row>
    <row r="163" spans="1:21" x14ac:dyDescent="0.35">
      <c r="A163" s="18"/>
      <c r="B163" s="78" t="s">
        <v>291</v>
      </c>
      <c r="C163" s="78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U163" s="31"/>
    </row>
    <row r="164" spans="1:21" x14ac:dyDescent="0.35">
      <c r="A164" s="18"/>
      <c r="B164" s="79" t="s">
        <v>20</v>
      </c>
      <c r="C164" s="80"/>
      <c r="D164" s="21">
        <f>D21+D52+D98</f>
        <v>2576393</v>
      </c>
      <c r="E164" s="21">
        <f>E21+E52+E98</f>
        <v>0</v>
      </c>
      <c r="F164" s="21">
        <f t="shared" si="17"/>
        <v>2576393</v>
      </c>
      <c r="G164" s="21">
        <f>G21+G52+G98</f>
        <v>0</v>
      </c>
      <c r="H164" s="21">
        <f t="shared" si="12"/>
        <v>2576393</v>
      </c>
      <c r="I164" s="21">
        <f>I21+I52+I98</f>
        <v>2710335.1</v>
      </c>
      <c r="J164" s="21">
        <f>J21+J52+J98</f>
        <v>0</v>
      </c>
      <c r="K164" s="21">
        <f t="shared" si="13"/>
        <v>2710335.1</v>
      </c>
      <c r="L164" s="21">
        <f>L21+L52+L98</f>
        <v>0</v>
      </c>
      <c r="M164" s="21">
        <f t="shared" si="14"/>
        <v>2710335.1</v>
      </c>
      <c r="N164" s="21">
        <f>N21+N52+N98</f>
        <v>1012081.6000000001</v>
      </c>
      <c r="O164" s="21">
        <f>O21+O52+O98</f>
        <v>0</v>
      </c>
      <c r="P164" s="21">
        <f t="shared" si="15"/>
        <v>1012081.6000000001</v>
      </c>
      <c r="Q164" s="21">
        <f>Q21+Q52+Q98</f>
        <v>0</v>
      </c>
      <c r="R164" s="21">
        <f t="shared" si="16"/>
        <v>1012081.6000000001</v>
      </c>
      <c r="U164" s="31"/>
    </row>
    <row r="165" spans="1:21" x14ac:dyDescent="0.35">
      <c r="A165" s="18"/>
      <c r="B165" s="78" t="s">
        <v>157</v>
      </c>
      <c r="C165" s="78"/>
      <c r="D165" s="21">
        <f>D108</f>
        <v>30161.7</v>
      </c>
      <c r="E165" s="21">
        <f>E108</f>
        <v>0</v>
      </c>
      <c r="F165" s="21">
        <f t="shared" si="17"/>
        <v>30161.7</v>
      </c>
      <c r="G165" s="21">
        <f>G108</f>
        <v>0</v>
      </c>
      <c r="H165" s="21">
        <f t="shared" si="12"/>
        <v>30161.7</v>
      </c>
      <c r="I165" s="21">
        <f>I108</f>
        <v>0</v>
      </c>
      <c r="J165" s="21">
        <f>J108</f>
        <v>0</v>
      </c>
      <c r="K165" s="21">
        <f t="shared" si="13"/>
        <v>0</v>
      </c>
      <c r="L165" s="21">
        <f>L108</f>
        <v>0</v>
      </c>
      <c r="M165" s="21">
        <f t="shared" si="14"/>
        <v>0</v>
      </c>
      <c r="N165" s="21">
        <f>N108</f>
        <v>145103.1</v>
      </c>
      <c r="O165" s="21">
        <f>O108</f>
        <v>0</v>
      </c>
      <c r="P165" s="21">
        <f t="shared" si="15"/>
        <v>145103.1</v>
      </c>
      <c r="Q165" s="21">
        <f>Q108</f>
        <v>0</v>
      </c>
      <c r="R165" s="21">
        <f t="shared" si="16"/>
        <v>145103.1</v>
      </c>
      <c r="U165" s="31"/>
    </row>
    <row r="166" spans="1:21" x14ac:dyDescent="0.35">
      <c r="A166" s="18"/>
      <c r="B166" s="79" t="s">
        <v>21</v>
      </c>
      <c r="C166" s="80"/>
      <c r="D166" s="21">
        <f>D53+D22</f>
        <v>1630035</v>
      </c>
      <c r="E166" s="21">
        <f>E53+E22</f>
        <v>0</v>
      </c>
      <c r="F166" s="21">
        <f t="shared" si="17"/>
        <v>1630035</v>
      </c>
      <c r="G166" s="21">
        <f>G53+G22</f>
        <v>0</v>
      </c>
      <c r="H166" s="21">
        <f t="shared" si="12"/>
        <v>1630035</v>
      </c>
      <c r="I166" s="21">
        <f>I53+I22</f>
        <v>1745190.9</v>
      </c>
      <c r="J166" s="21">
        <f>J53+J22</f>
        <v>0</v>
      </c>
      <c r="K166" s="21">
        <f t="shared" si="13"/>
        <v>1745190.9</v>
      </c>
      <c r="L166" s="21">
        <f>L53+L22</f>
        <v>0</v>
      </c>
      <c r="M166" s="21">
        <f t="shared" si="14"/>
        <v>1745190.9</v>
      </c>
      <c r="N166" s="21">
        <f>N53+N22</f>
        <v>992894.39999999991</v>
      </c>
      <c r="O166" s="21">
        <f>O53+O22</f>
        <v>0</v>
      </c>
      <c r="P166" s="21">
        <f t="shared" si="15"/>
        <v>992894.39999999991</v>
      </c>
      <c r="Q166" s="21">
        <f>Q53+Q22</f>
        <v>0</v>
      </c>
      <c r="R166" s="21">
        <f t="shared" si="16"/>
        <v>992894.39999999991</v>
      </c>
      <c r="U166" s="31"/>
    </row>
    <row r="167" spans="1:21" x14ac:dyDescent="0.35">
      <c r="A167" s="18"/>
      <c r="B167" s="81" t="s">
        <v>22</v>
      </c>
      <c r="C167" s="82"/>
      <c r="D167" s="21">
        <f>D23</f>
        <v>581.1</v>
      </c>
      <c r="E167" s="21">
        <f>E23</f>
        <v>0</v>
      </c>
      <c r="F167" s="21">
        <f t="shared" si="17"/>
        <v>581.1</v>
      </c>
      <c r="G167" s="21">
        <f>G23</f>
        <v>7588.5489799999996</v>
      </c>
      <c r="H167" s="21">
        <f t="shared" si="12"/>
        <v>8169.6489799999999</v>
      </c>
      <c r="I167" s="21">
        <f>I23</f>
        <v>0</v>
      </c>
      <c r="J167" s="21">
        <f>J23</f>
        <v>0</v>
      </c>
      <c r="K167" s="21">
        <f t="shared" si="13"/>
        <v>0</v>
      </c>
      <c r="L167" s="21">
        <f>L23</f>
        <v>0</v>
      </c>
      <c r="M167" s="21">
        <f t="shared" si="14"/>
        <v>0</v>
      </c>
      <c r="N167" s="21">
        <f>N23</f>
        <v>0</v>
      </c>
      <c r="O167" s="21">
        <f>O23</f>
        <v>0</v>
      </c>
      <c r="P167" s="21">
        <f t="shared" si="15"/>
        <v>0</v>
      </c>
      <c r="Q167" s="21">
        <f>Q23</f>
        <v>0</v>
      </c>
      <c r="R167" s="21">
        <f t="shared" si="16"/>
        <v>0</v>
      </c>
      <c r="U167" s="31"/>
    </row>
    <row r="168" spans="1:21" x14ac:dyDescent="0.35">
      <c r="A168" s="18"/>
      <c r="B168" s="78" t="s">
        <v>292</v>
      </c>
      <c r="C168" s="78"/>
      <c r="D168" s="68"/>
      <c r="E168" s="68"/>
      <c r="F168" s="68"/>
      <c r="G168" s="68"/>
      <c r="H168" s="68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U168" s="31"/>
    </row>
    <row r="169" spans="1:21" x14ac:dyDescent="0.35">
      <c r="A169" s="18"/>
      <c r="B169" s="78" t="s">
        <v>293</v>
      </c>
      <c r="C169" s="78"/>
      <c r="D169" s="21">
        <f>D24+D33+D39+D44+D47+D135+D136+D137+D138+D139+D140+D141+D142+D143+D144+D145+D146+D147+D148+D149+D150+D151+D152+D153+D154+D155+D158+D159+D54+D55+D56+D57+D58+D59+D60+D61+D62+D63+D64+D65+D132+D133+D99</f>
        <v>2992108.4000000004</v>
      </c>
      <c r="E169" s="21">
        <f>E24+E33+E39+E44+E47+E135+E136+E137+E138+E139+E140+E141+E142+E143+E144+E145+E146+E147+E148+E149+E150+E151+E152+E153+E154+E155+E158+E159+E54+E55+E56+E57+E58+E59+E60+E61+E62+E63+E64+E65+E132+E133+E99+E86+E87+E88+E89+E90+E91</f>
        <v>56730.733</v>
      </c>
      <c r="F169" s="21">
        <f t="shared" si="17"/>
        <v>3048839.1330000004</v>
      </c>
      <c r="G169" s="21">
        <f>G24+G33+G39+G44+G47+G135+G136+G137+G138+G139+G140+G141+G142+G143+G144+G145+G146+G147+G148+G149+G150+G151+G152+G153+G154+G155+G158+G159+G54+G55+G56+G57+G58+G59+G60+G61+G62+G63+G64+G65+G132+G133+G99+G86+G87+G88+G89+G90+G91+G92+G160+G161+G48+G156+G93</f>
        <v>-289399.36202</v>
      </c>
      <c r="H169" s="21">
        <f t="shared" si="12"/>
        <v>2759439.7709800005</v>
      </c>
      <c r="I169" s="21">
        <f>I24+I33+I39+I44+I47+I135+I136+I137+I138+I139+I140+I141+I142+I143+I144+I145+I146+I147+I148+I149+I150+I151+I152+I153+I154+I155+I158+I159+I54+I55+I56+I57+I58+I59+I60+I61+I62+I63+I64+I65+I132+I133+I99</f>
        <v>3205073.7</v>
      </c>
      <c r="J169" s="52">
        <f>J24+J33+J39+J44+J47+J135+J136+J137+J138+J139+J140+J141+J142+J143+J144+J145+J146+J147+J148+J149+J150+J151+J152+J153+J154+J155+J158+J159+J54+J55+J56+J57+J58+J59+J60+J61+J62+J63+J64+J65+J132+J133+J99+J86+J87+J88+J89+J90+J91</f>
        <v>42256</v>
      </c>
      <c r="K169" s="21">
        <f t="shared" si="13"/>
        <v>3247329.7</v>
      </c>
      <c r="L169" s="52">
        <f>L24+L33+L39+L44+L47+L135+L136+L137+L138+L139+L140+L141+L142+L143+L144+L145+L146+L147+L148+L149+L150+L151+L152+L153+L154+L155+L158+L159+L54+L55+L56+L57+L58+L59+L60+L61+L62+L63+L64+L65+L132+L133+L99+L86+L87+L88+L89+L90+L91+L92+L160+L161+L48+L156+L93</f>
        <v>130249.769</v>
      </c>
      <c r="M169" s="21">
        <f t="shared" si="14"/>
        <v>3377579.469</v>
      </c>
      <c r="N169" s="21">
        <f>N24+N33+N39+N44+N47+N135+N136+N137+N138+N139+N140+N141+N142+N143+N144+N145+N146+N147+N148+N149+N150+N151+N152+N153+N154+N155+N158+N159+N54+N55+N56+N57+N58+N59+N60+N61+N62+N63+N64+N65+N132+N133+N99</f>
        <v>51708.000000000015</v>
      </c>
      <c r="O169" s="52">
        <f>O24+O33+O39+O44+O47+O135+O136+O137+O138+O139+O140+O141+O142+O143+O144+O145+O146+O147+O148+O149+O150+O151+O152+O153+O154+O155+O158+O159+O54+O55+O56+O57+O58+O59+O60+O61+O62+O63+O64+O65+O132+O133+O99+O86+O87+O88+O89+O90+O91</f>
        <v>0</v>
      </c>
      <c r="P169" s="21">
        <f t="shared" si="15"/>
        <v>51708.000000000015</v>
      </c>
      <c r="Q169" s="52">
        <f>Q24+Q33+Q39+Q44+Q47+Q135+Q136+Q137+Q138+Q139+Q140+Q141+Q142+Q143+Q144+Q145+Q146+Q147+Q148+Q149+Q150+Q151+Q152+Q153+Q154+Q155+Q158+Q159+Q54+Q55+Q56+Q57+Q58+Q59+Q60+Q61+Q62+Q63+Q64+Q65+Q132+Q133+Q99+Q86+Q87+Q88+Q89+Q90+Q91+Q92+Q160+Q161+Q48+Q156+Q93</f>
        <v>225103.02299999999</v>
      </c>
      <c r="R169" s="21">
        <f t="shared" si="16"/>
        <v>276811.02299999999</v>
      </c>
      <c r="U169" s="31"/>
    </row>
    <row r="170" spans="1:21" x14ac:dyDescent="0.35">
      <c r="A170" s="18"/>
      <c r="B170" s="78" t="s">
        <v>30</v>
      </c>
      <c r="C170" s="78"/>
      <c r="D170" s="21">
        <f>D29</f>
        <v>54620.700000000004</v>
      </c>
      <c r="E170" s="21">
        <f>E29</f>
        <v>0</v>
      </c>
      <c r="F170" s="21">
        <f t="shared" si="17"/>
        <v>54620.700000000004</v>
      </c>
      <c r="G170" s="21">
        <f>G29</f>
        <v>0</v>
      </c>
      <c r="H170" s="21">
        <f t="shared" si="12"/>
        <v>54620.700000000004</v>
      </c>
      <c r="I170" s="21">
        <f>I29</f>
        <v>0</v>
      </c>
      <c r="J170" s="21">
        <f>J29</f>
        <v>0</v>
      </c>
      <c r="K170" s="21">
        <f t="shared" si="13"/>
        <v>0</v>
      </c>
      <c r="L170" s="21">
        <f>L29</f>
        <v>0</v>
      </c>
      <c r="M170" s="21">
        <f t="shared" si="14"/>
        <v>0</v>
      </c>
      <c r="N170" s="21">
        <f>N29</f>
        <v>0</v>
      </c>
      <c r="O170" s="21">
        <f>O29</f>
        <v>0</v>
      </c>
      <c r="P170" s="21">
        <f t="shared" si="15"/>
        <v>0</v>
      </c>
      <c r="Q170" s="21">
        <f>Q29</f>
        <v>0</v>
      </c>
      <c r="R170" s="21">
        <f t="shared" si="16"/>
        <v>0</v>
      </c>
      <c r="U170" s="31"/>
    </row>
    <row r="171" spans="1:21" x14ac:dyDescent="0.35">
      <c r="A171" s="18"/>
      <c r="B171" s="79" t="s">
        <v>109</v>
      </c>
      <c r="C171" s="78"/>
      <c r="D171" s="21">
        <f>D74+D79+D82</f>
        <v>3018607.5</v>
      </c>
      <c r="E171" s="21">
        <f>E74+E79+E82</f>
        <v>0</v>
      </c>
      <c r="F171" s="21">
        <f t="shared" si="17"/>
        <v>3018607.5</v>
      </c>
      <c r="G171" s="21">
        <f>G74+G79+G82</f>
        <v>64540.538</v>
      </c>
      <c r="H171" s="21">
        <f t="shared" si="12"/>
        <v>3083148.0380000002</v>
      </c>
      <c r="I171" s="21">
        <f>I74+I79+I82</f>
        <v>2861408.8</v>
      </c>
      <c r="J171" s="21">
        <f>J74+J79+J82</f>
        <v>0</v>
      </c>
      <c r="K171" s="21">
        <f t="shared" si="13"/>
        <v>2861408.8</v>
      </c>
      <c r="L171" s="21">
        <f>L74+L79+L82</f>
        <v>0</v>
      </c>
      <c r="M171" s="21">
        <f t="shared" si="14"/>
        <v>2861408.8</v>
      </c>
      <c r="N171" s="21">
        <f>N74+N79+N82</f>
        <v>2804976.0000000005</v>
      </c>
      <c r="O171" s="21">
        <f>O74+O79+O82</f>
        <v>0</v>
      </c>
      <c r="P171" s="21">
        <f t="shared" si="15"/>
        <v>2804976.0000000005</v>
      </c>
      <c r="Q171" s="21">
        <f>Q74+Q79+Q82</f>
        <v>0</v>
      </c>
      <c r="R171" s="21">
        <f t="shared" si="16"/>
        <v>2804976.0000000005</v>
      </c>
      <c r="U171" s="31"/>
    </row>
    <row r="172" spans="1:21" x14ac:dyDescent="0.35">
      <c r="A172" s="18"/>
      <c r="B172" s="79" t="s">
        <v>151</v>
      </c>
      <c r="C172" s="78"/>
      <c r="D172" s="21">
        <f>D100+D104+D109+D113+D114+D118+D119+D120+D121+D122+D123+D124+D125+D126+D127</f>
        <v>688662.5</v>
      </c>
      <c r="E172" s="21">
        <f>E100+E104+E109+E113+E114+E118+E119+E120+E121+E122+E123+E124+E125+E126+E127+E128</f>
        <v>80016.800000000003</v>
      </c>
      <c r="F172" s="21">
        <f t="shared" si="17"/>
        <v>768679.3</v>
      </c>
      <c r="G172" s="21">
        <f>G100+G104+G109+G113+G114+G118+G119+G120+G121+G122+G123+G124+G125+G126+G127+G128+G129+G130</f>
        <v>78805.370999999999</v>
      </c>
      <c r="H172" s="21">
        <f t="shared" si="12"/>
        <v>847484.67100000009</v>
      </c>
      <c r="I172" s="21">
        <f>I100+I104+I109+I113+I114+I118+I119+I120+I121+I122+I123+I124+I125+I126+I127</f>
        <v>2041719.1</v>
      </c>
      <c r="J172" s="52">
        <f>J100+J104+J109+J113+J114+J118+J119+J120+J121+J122+J123+J124+J125+J126+J127+J128</f>
        <v>0</v>
      </c>
      <c r="K172" s="21">
        <f t="shared" si="13"/>
        <v>2041719.1</v>
      </c>
      <c r="L172" s="52">
        <f>L100+L104+L109+L113+L114+L118+L119+L120+L121+L122+L123+L124+L125+L126+L127+L128+L129+L130</f>
        <v>-478982.8</v>
      </c>
      <c r="M172" s="21">
        <f t="shared" si="14"/>
        <v>1562736.3</v>
      </c>
      <c r="N172" s="21">
        <f>N100+N104+N109+N113+N114+N118+N119+N120+N121+N122+N123+N124+N125+N126+N127</f>
        <v>145103.1</v>
      </c>
      <c r="O172" s="52">
        <f>O100+O104+O109+O113+O114+O118+O119+O120+O121+O122+O123+O124+O125+O126+O127+O128</f>
        <v>0</v>
      </c>
      <c r="P172" s="21">
        <f t="shared" si="15"/>
        <v>145103.1</v>
      </c>
      <c r="Q172" s="52">
        <f>Q100+Q104+Q109+Q113+Q114+Q118+Q119+Q120+Q121+Q122+Q123+Q124+Q125+Q126+Q127+Q128+Q129+Q130</f>
        <v>478982.8</v>
      </c>
      <c r="R172" s="21">
        <f t="shared" si="16"/>
        <v>624085.9</v>
      </c>
      <c r="U172" s="31"/>
    </row>
    <row r="173" spans="1:21" x14ac:dyDescent="0.35">
      <c r="A173" s="18"/>
      <c r="B173" s="78" t="s">
        <v>85</v>
      </c>
      <c r="C173" s="78"/>
      <c r="D173" s="21">
        <f>D66+D67+D68+D69+D70+D71+D72+D73</f>
        <v>202539.6</v>
      </c>
      <c r="E173" s="21">
        <f>E66+E67+E68+E69+E70+E71+E72+E73</f>
        <v>-3660</v>
      </c>
      <c r="F173" s="21">
        <f t="shared" si="17"/>
        <v>198879.6</v>
      </c>
      <c r="G173" s="21">
        <f>G66+G67+G68+G69+G70+G71+G72+G73+G94</f>
        <v>430.16</v>
      </c>
      <c r="H173" s="21">
        <f t="shared" si="12"/>
        <v>199309.76</v>
      </c>
      <c r="I173" s="21">
        <f>I66+I67+I68+I69+I70+I71+I72+I73</f>
        <v>77044</v>
      </c>
      <c r="J173" s="21">
        <f>J66+J67+J68+J69+J70+J71+J72+J73</f>
        <v>0</v>
      </c>
      <c r="K173" s="21">
        <f t="shared" si="13"/>
        <v>77044</v>
      </c>
      <c r="L173" s="21">
        <f>L66+L67+L68+L69+L70+L71+L72+L73+L94</f>
        <v>0</v>
      </c>
      <c r="M173" s="21">
        <f t="shared" si="14"/>
        <v>77044</v>
      </c>
      <c r="N173" s="21">
        <f>N66+N67+N68+N69+N70+N71+N72+N73</f>
        <v>0</v>
      </c>
      <c r="O173" s="21">
        <f>O66+O67+O68+O69+O70+O71+O72+O73</f>
        <v>0</v>
      </c>
      <c r="P173" s="21">
        <f t="shared" si="15"/>
        <v>0</v>
      </c>
      <c r="Q173" s="21">
        <f>Q66+Q67+Q68+Q69+Q70+Q71+Q72+Q73+Q94</f>
        <v>0</v>
      </c>
      <c r="R173" s="21">
        <f t="shared" si="16"/>
        <v>0</v>
      </c>
    </row>
    <row r="174" spans="1:21" x14ac:dyDescent="0.35"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</row>
    <row r="175" spans="1:21" x14ac:dyDescent="0.35"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</row>
    <row r="181" ht="409.6" x14ac:dyDescent="0.3"/>
    <row r="185" ht="409.6" x14ac:dyDescent="0.3"/>
  </sheetData>
  <sheetProtection password="CF5C" sheet="1" objects="1" scenarios="1"/>
  <autoFilter ref="A17:U174">
    <filterColumn colId="19">
      <filters>
        <filter val="null"/>
      </filters>
    </filterColumn>
  </autoFilter>
  <mergeCells count="33">
    <mergeCell ref="B173:C173"/>
    <mergeCell ref="M4:R4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O16:O17"/>
    <mergeCell ref="P16:P17"/>
    <mergeCell ref="Q16:Q17"/>
    <mergeCell ref="R16:R17"/>
    <mergeCell ref="B162:C162"/>
    <mergeCell ref="A11:R11"/>
    <mergeCell ref="A12:R13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</mergeCells>
  <pageMargins left="0.78740157480314965" right="0.35433070866141736" top="0.39370078740157483" bottom="0.55118110236220474" header="0.51181102362204722" footer="0.11811023622047245"/>
  <pageSetup paperSize="9" scale="57" fitToHeight="0" orientation="portrait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2026-2028</vt:lpstr>
      <vt:lpstr>'2026-2028'!Print_Titles</vt:lpstr>
      <vt:lpstr>'2026-2028'!Заголовки_для_печати</vt:lpstr>
      <vt:lpstr>'2026-2028'!Область_печати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revision>90</cp:revision>
  <cp:lastPrinted>2026-02-24T11:05:35Z</cp:lastPrinted>
  <dcterms:created xsi:type="dcterms:W3CDTF">2014-02-04T08:37:28Z</dcterms:created>
  <dcterms:modified xsi:type="dcterms:W3CDTF">2026-02-24T11:06:26Z</dcterms:modified>
</cp:coreProperties>
</file>